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1\"/>
    </mc:Choice>
  </mc:AlternateContent>
  <xr:revisionPtr revIDLastSave="0" documentId="13_ncr:1_{2743C3BB-2EAB-488C-8336-1029CCD17E0B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필터링(1)" sheetId="9" r:id="rId2"/>
    <sheet name="회원정보_필터링(2)" sheetId="14" r:id="rId3"/>
    <sheet name="회원정보_필터링(3)" sheetId="15" r:id="rId4"/>
    <sheet name="분포표b" sheetId="4" r:id="rId5"/>
    <sheet name="분포표a" sheetId="3" r:id="rId6"/>
    <sheet name="참조표" sheetId="2" r:id="rId7"/>
  </sheets>
  <definedNames>
    <definedName name="_xlnm._FilterDatabase" localSheetId="0" hidden="1">회원정보!$K$1:$V$36</definedName>
    <definedName name="_xlnm._FilterDatabase" localSheetId="1" hidden="1">'회원정보_필터링(1)'!$K$1:$S$36</definedName>
    <definedName name="_xlnm._FilterDatabase" localSheetId="2" hidden="1">'회원정보_필터링(2)'!$K$1:$S$36</definedName>
    <definedName name="_xlnm._FilterDatabase" localSheetId="3" hidden="1">'회원정보_필터링(3)'!$K$1:$S$36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36" i="15" l="1"/>
  <c r="AC36" i="15"/>
  <c r="AA36" i="15"/>
  <c r="Z36" i="15"/>
  <c r="Y36" i="15"/>
  <c r="X36" i="15"/>
  <c r="AH36" i="15" s="1"/>
  <c r="U36" i="15"/>
  <c r="T36" i="15"/>
  <c r="S36" i="15"/>
  <c r="Q36" i="15"/>
  <c r="H36" i="15"/>
  <c r="N36" i="15" s="1"/>
  <c r="G36" i="15"/>
  <c r="F36" i="15"/>
  <c r="D36" i="15"/>
  <c r="A36" i="15"/>
  <c r="B36" i="15" s="1"/>
  <c r="AJ35" i="15"/>
  <c r="AC35" i="15"/>
  <c r="AA35" i="15"/>
  <c r="Z35" i="15"/>
  <c r="Y35" i="15"/>
  <c r="X35" i="15"/>
  <c r="AG35" i="15" s="1"/>
  <c r="U35" i="15"/>
  <c r="T35" i="15"/>
  <c r="S35" i="15"/>
  <c r="Q35" i="15"/>
  <c r="H35" i="15"/>
  <c r="M35" i="15" s="1"/>
  <c r="G35" i="15"/>
  <c r="F35" i="15"/>
  <c r="D35" i="15"/>
  <c r="A35" i="15"/>
  <c r="B35" i="15" s="1"/>
  <c r="AJ34" i="15"/>
  <c r="AC34" i="15"/>
  <c r="AA34" i="15"/>
  <c r="Z34" i="15"/>
  <c r="Y34" i="15"/>
  <c r="X34" i="15"/>
  <c r="AF34" i="15" s="1"/>
  <c r="U34" i="15"/>
  <c r="V34" i="15" s="1"/>
  <c r="W34" i="15" s="1"/>
  <c r="T34" i="15"/>
  <c r="S34" i="15"/>
  <c r="Q34" i="15"/>
  <c r="H34" i="15"/>
  <c r="J34" i="15" s="1"/>
  <c r="G34" i="15"/>
  <c r="F34" i="15"/>
  <c r="D34" i="15"/>
  <c r="A34" i="15"/>
  <c r="B34" i="15" s="1"/>
  <c r="AJ33" i="15"/>
  <c r="AC33" i="15"/>
  <c r="AA33" i="15"/>
  <c r="Z33" i="15"/>
  <c r="Y33" i="15"/>
  <c r="X33" i="15"/>
  <c r="AH33" i="15" s="1"/>
  <c r="U33" i="15"/>
  <c r="T33" i="15"/>
  <c r="S33" i="15"/>
  <c r="V33" i="15" s="1"/>
  <c r="W33" i="15" s="1"/>
  <c r="Q33" i="15"/>
  <c r="H33" i="15"/>
  <c r="N33" i="15" s="1"/>
  <c r="G33" i="15"/>
  <c r="F33" i="15"/>
  <c r="D33" i="15"/>
  <c r="A33" i="15"/>
  <c r="B33" i="15" s="1"/>
  <c r="AJ32" i="15"/>
  <c r="AC32" i="15"/>
  <c r="AA32" i="15"/>
  <c r="Z32" i="15"/>
  <c r="Y32" i="15"/>
  <c r="X32" i="15"/>
  <c r="U32" i="15"/>
  <c r="T32" i="15"/>
  <c r="S32" i="15"/>
  <c r="V32" i="15" s="1"/>
  <c r="W32" i="15" s="1"/>
  <c r="Q32" i="15"/>
  <c r="H32" i="15"/>
  <c r="N32" i="15" s="1"/>
  <c r="G32" i="15"/>
  <c r="F32" i="15"/>
  <c r="D32" i="15"/>
  <c r="A32" i="15"/>
  <c r="B32" i="15" s="1"/>
  <c r="AJ31" i="15"/>
  <c r="AC31" i="15"/>
  <c r="AA31" i="15"/>
  <c r="Z31" i="15"/>
  <c r="Y31" i="15"/>
  <c r="X31" i="15"/>
  <c r="AG31" i="15" s="1"/>
  <c r="U31" i="15"/>
  <c r="T31" i="15"/>
  <c r="S31" i="15"/>
  <c r="V31" i="15" s="1"/>
  <c r="W31" i="15" s="1"/>
  <c r="Q31" i="15"/>
  <c r="H31" i="15"/>
  <c r="M31" i="15" s="1"/>
  <c r="G31" i="15"/>
  <c r="F31" i="15"/>
  <c r="D31" i="15"/>
  <c r="A31" i="15"/>
  <c r="B31" i="15" s="1"/>
  <c r="AJ30" i="15"/>
  <c r="AC30" i="15"/>
  <c r="AA30" i="15"/>
  <c r="Z30" i="15"/>
  <c r="Y30" i="15"/>
  <c r="X30" i="15"/>
  <c r="AF30" i="15" s="1"/>
  <c r="U30" i="15"/>
  <c r="T30" i="15"/>
  <c r="S30" i="15"/>
  <c r="Q30" i="15"/>
  <c r="H30" i="15"/>
  <c r="I30" i="15" s="1"/>
  <c r="G30" i="15"/>
  <c r="F30" i="15"/>
  <c r="D30" i="15"/>
  <c r="A30" i="15"/>
  <c r="B30" i="15" s="1"/>
  <c r="AJ29" i="15"/>
  <c r="AC29" i="15"/>
  <c r="AA29" i="15"/>
  <c r="Z29" i="15"/>
  <c r="Y29" i="15"/>
  <c r="X29" i="15"/>
  <c r="AH29" i="15" s="1"/>
  <c r="U29" i="15"/>
  <c r="T29" i="15"/>
  <c r="S29" i="15"/>
  <c r="Q29" i="15"/>
  <c r="L29" i="15"/>
  <c r="K29" i="15"/>
  <c r="H29" i="15"/>
  <c r="I29" i="15" s="1"/>
  <c r="G29" i="15"/>
  <c r="F29" i="15"/>
  <c r="D29" i="15"/>
  <c r="A29" i="15"/>
  <c r="B29" i="15" s="1"/>
  <c r="AJ28" i="15"/>
  <c r="AC28" i="15"/>
  <c r="AA28" i="15"/>
  <c r="Z28" i="15"/>
  <c r="Y28" i="15"/>
  <c r="X28" i="15"/>
  <c r="U28" i="15"/>
  <c r="T28" i="15"/>
  <c r="S28" i="15"/>
  <c r="Q28" i="15"/>
  <c r="H28" i="15"/>
  <c r="N28" i="15" s="1"/>
  <c r="G28" i="15"/>
  <c r="F28" i="15"/>
  <c r="D28" i="15"/>
  <c r="A28" i="15"/>
  <c r="B28" i="15" s="1"/>
  <c r="AJ27" i="15"/>
  <c r="AC27" i="15"/>
  <c r="AA27" i="15"/>
  <c r="Z27" i="15"/>
  <c r="Y27" i="15"/>
  <c r="X27" i="15"/>
  <c r="U27" i="15"/>
  <c r="T27" i="15"/>
  <c r="S27" i="15"/>
  <c r="Q27" i="15"/>
  <c r="H27" i="15"/>
  <c r="M27" i="15" s="1"/>
  <c r="G27" i="15"/>
  <c r="F27" i="15"/>
  <c r="D27" i="15"/>
  <c r="A27" i="15"/>
  <c r="B27" i="15" s="1"/>
  <c r="AJ26" i="15"/>
  <c r="AC26" i="15"/>
  <c r="AA26" i="15"/>
  <c r="Z26" i="15"/>
  <c r="Y26" i="15"/>
  <c r="X26" i="15"/>
  <c r="AF26" i="15" s="1"/>
  <c r="U26" i="15"/>
  <c r="T26" i="15"/>
  <c r="S26" i="15"/>
  <c r="Q26" i="15"/>
  <c r="H26" i="15"/>
  <c r="I26" i="15" s="1"/>
  <c r="G26" i="15"/>
  <c r="F26" i="15"/>
  <c r="D26" i="15"/>
  <c r="A26" i="15"/>
  <c r="B26" i="15" s="1"/>
  <c r="AJ25" i="15"/>
  <c r="AC25" i="15"/>
  <c r="AA25" i="15"/>
  <c r="Z25" i="15"/>
  <c r="Y25" i="15"/>
  <c r="X25" i="15"/>
  <c r="AH25" i="15" s="1"/>
  <c r="U25" i="15"/>
  <c r="T25" i="15"/>
  <c r="S25" i="15"/>
  <c r="V25" i="15" s="1"/>
  <c r="W25" i="15" s="1"/>
  <c r="Q25" i="15"/>
  <c r="H25" i="15"/>
  <c r="N25" i="15" s="1"/>
  <c r="G25" i="15"/>
  <c r="F25" i="15"/>
  <c r="D25" i="15"/>
  <c r="A25" i="15"/>
  <c r="B25" i="15" s="1"/>
  <c r="AJ24" i="15"/>
  <c r="AC24" i="15"/>
  <c r="AA24" i="15"/>
  <c r="Z24" i="15"/>
  <c r="Y24" i="15"/>
  <c r="X24" i="15"/>
  <c r="U24" i="15"/>
  <c r="T24" i="15"/>
  <c r="S24" i="15"/>
  <c r="Q24" i="15"/>
  <c r="H24" i="15"/>
  <c r="N24" i="15" s="1"/>
  <c r="G24" i="15"/>
  <c r="F24" i="15"/>
  <c r="D24" i="15"/>
  <c r="A24" i="15"/>
  <c r="B24" i="15" s="1"/>
  <c r="AJ23" i="15"/>
  <c r="AC23" i="15"/>
  <c r="AA23" i="15"/>
  <c r="Z23" i="15"/>
  <c r="Y23" i="15"/>
  <c r="X23" i="15"/>
  <c r="AH23" i="15" s="1"/>
  <c r="U23" i="15"/>
  <c r="T23" i="15"/>
  <c r="S23" i="15"/>
  <c r="Q23" i="15"/>
  <c r="N23" i="15"/>
  <c r="H23" i="15"/>
  <c r="L23" i="15" s="1"/>
  <c r="G23" i="15"/>
  <c r="F23" i="15"/>
  <c r="D23" i="15"/>
  <c r="A23" i="15"/>
  <c r="B23" i="15" s="1"/>
  <c r="AJ22" i="15"/>
  <c r="AC22" i="15"/>
  <c r="AA22" i="15"/>
  <c r="Z22" i="15"/>
  <c r="Y22" i="15"/>
  <c r="X22" i="15"/>
  <c r="AF22" i="15" s="1"/>
  <c r="U22" i="15"/>
  <c r="T22" i="15"/>
  <c r="S22" i="15"/>
  <c r="Q22" i="15"/>
  <c r="N22" i="15"/>
  <c r="M22" i="15"/>
  <c r="H22" i="15"/>
  <c r="I22" i="15" s="1"/>
  <c r="G22" i="15"/>
  <c r="F22" i="15"/>
  <c r="D22" i="15"/>
  <c r="A22" i="15"/>
  <c r="B22" i="15" s="1"/>
  <c r="AJ21" i="15"/>
  <c r="AC21" i="15"/>
  <c r="AA21" i="15"/>
  <c r="Z21" i="15"/>
  <c r="Y21" i="15"/>
  <c r="X21" i="15"/>
  <c r="U21" i="15"/>
  <c r="T21" i="15"/>
  <c r="S21" i="15"/>
  <c r="Q21" i="15"/>
  <c r="H21" i="15"/>
  <c r="N21" i="15" s="1"/>
  <c r="G21" i="15"/>
  <c r="F21" i="15"/>
  <c r="D21" i="15"/>
  <c r="A21" i="15"/>
  <c r="B21" i="15" s="1"/>
  <c r="AJ20" i="15"/>
  <c r="AC20" i="15"/>
  <c r="AA20" i="15"/>
  <c r="Z20" i="15"/>
  <c r="Y20" i="15"/>
  <c r="X20" i="15"/>
  <c r="U20" i="15"/>
  <c r="T20" i="15"/>
  <c r="S20" i="15"/>
  <c r="Q20" i="15"/>
  <c r="H20" i="15"/>
  <c r="N20" i="15" s="1"/>
  <c r="G20" i="15"/>
  <c r="F20" i="15"/>
  <c r="D20" i="15"/>
  <c r="A20" i="15"/>
  <c r="B20" i="15" s="1"/>
  <c r="AJ19" i="15"/>
  <c r="AC19" i="15"/>
  <c r="AA19" i="15"/>
  <c r="Z19" i="15"/>
  <c r="Y19" i="15"/>
  <c r="X19" i="15"/>
  <c r="AH19" i="15" s="1"/>
  <c r="U19" i="15"/>
  <c r="T19" i="15"/>
  <c r="S19" i="15"/>
  <c r="Q19" i="15"/>
  <c r="N19" i="15"/>
  <c r="M19" i="15"/>
  <c r="H19" i="15"/>
  <c r="L19" i="15" s="1"/>
  <c r="G19" i="15"/>
  <c r="F19" i="15"/>
  <c r="D19" i="15"/>
  <c r="A19" i="15"/>
  <c r="B19" i="15" s="1"/>
  <c r="AJ18" i="15"/>
  <c r="AC18" i="15"/>
  <c r="AA18" i="15"/>
  <c r="Z18" i="15"/>
  <c r="Y18" i="15"/>
  <c r="X18" i="15"/>
  <c r="AF18" i="15" s="1"/>
  <c r="U18" i="15"/>
  <c r="T18" i="15"/>
  <c r="S18" i="15"/>
  <c r="Q18" i="15"/>
  <c r="H18" i="15"/>
  <c r="I18" i="15" s="1"/>
  <c r="G18" i="15"/>
  <c r="F18" i="15"/>
  <c r="D18" i="15"/>
  <c r="A18" i="15"/>
  <c r="B18" i="15" s="1"/>
  <c r="AJ17" i="15"/>
  <c r="AC17" i="15"/>
  <c r="AA17" i="15"/>
  <c r="Z17" i="15"/>
  <c r="Y17" i="15"/>
  <c r="X17" i="15"/>
  <c r="U17" i="15"/>
  <c r="T17" i="15"/>
  <c r="S17" i="15"/>
  <c r="Q17" i="15"/>
  <c r="K17" i="15"/>
  <c r="H17" i="15"/>
  <c r="N17" i="15" s="1"/>
  <c r="G17" i="15"/>
  <c r="F17" i="15"/>
  <c r="D17" i="15"/>
  <c r="A17" i="15"/>
  <c r="B17" i="15" s="1"/>
  <c r="AJ16" i="15"/>
  <c r="AC16" i="15"/>
  <c r="AA16" i="15"/>
  <c r="Z16" i="15"/>
  <c r="Y16" i="15"/>
  <c r="X16" i="15"/>
  <c r="U16" i="15"/>
  <c r="T16" i="15"/>
  <c r="S16" i="15"/>
  <c r="Q16" i="15"/>
  <c r="H16" i="15"/>
  <c r="N16" i="15" s="1"/>
  <c r="G16" i="15"/>
  <c r="F16" i="15"/>
  <c r="D16" i="15"/>
  <c r="A16" i="15"/>
  <c r="B16" i="15" s="1"/>
  <c r="AJ15" i="15"/>
  <c r="AC15" i="15"/>
  <c r="AA15" i="15"/>
  <c r="Z15" i="15"/>
  <c r="Y15" i="15"/>
  <c r="X15" i="15"/>
  <c r="AH15" i="15" s="1"/>
  <c r="U15" i="15"/>
  <c r="T15" i="15"/>
  <c r="S15" i="15"/>
  <c r="Q15" i="15"/>
  <c r="N15" i="15"/>
  <c r="M15" i="15"/>
  <c r="H15" i="15"/>
  <c r="L15" i="15" s="1"/>
  <c r="G15" i="15"/>
  <c r="F15" i="15"/>
  <c r="D15" i="15"/>
  <c r="B15" i="15"/>
  <c r="A15" i="15"/>
  <c r="AJ14" i="15"/>
  <c r="AC14" i="15"/>
  <c r="AA14" i="15"/>
  <c r="Z14" i="15"/>
  <c r="Y14" i="15"/>
  <c r="X14" i="15"/>
  <c r="AF14" i="15" s="1"/>
  <c r="U14" i="15"/>
  <c r="T14" i="15"/>
  <c r="S14" i="15"/>
  <c r="V14" i="15" s="1"/>
  <c r="W14" i="15" s="1"/>
  <c r="Q14" i="15"/>
  <c r="N14" i="15"/>
  <c r="M14" i="15"/>
  <c r="H14" i="15"/>
  <c r="J14" i="15" s="1"/>
  <c r="G14" i="15"/>
  <c r="F14" i="15"/>
  <c r="D14" i="15"/>
  <c r="A14" i="15"/>
  <c r="B14" i="15" s="1"/>
  <c r="AJ13" i="15"/>
  <c r="AC13" i="15"/>
  <c r="AA13" i="15"/>
  <c r="Z13" i="15"/>
  <c r="Y13" i="15"/>
  <c r="X13" i="15"/>
  <c r="AG13" i="15" s="1"/>
  <c r="U13" i="15"/>
  <c r="T13" i="15"/>
  <c r="S13" i="15"/>
  <c r="Q13" i="15"/>
  <c r="H13" i="15"/>
  <c r="N13" i="15" s="1"/>
  <c r="G13" i="15"/>
  <c r="F13" i="15"/>
  <c r="D13" i="15"/>
  <c r="A13" i="15"/>
  <c r="B13" i="15" s="1"/>
  <c r="AJ12" i="15"/>
  <c r="AC12" i="15"/>
  <c r="AA12" i="15"/>
  <c r="Z12" i="15"/>
  <c r="Y12" i="15"/>
  <c r="X12" i="15"/>
  <c r="AG12" i="15" s="1"/>
  <c r="U12" i="15"/>
  <c r="T12" i="15"/>
  <c r="S12" i="15"/>
  <c r="Q12" i="15"/>
  <c r="H12" i="15"/>
  <c r="N12" i="15" s="1"/>
  <c r="G12" i="15"/>
  <c r="F12" i="15"/>
  <c r="D12" i="15"/>
  <c r="A12" i="15"/>
  <c r="B12" i="15" s="1"/>
  <c r="AJ11" i="15"/>
  <c r="AC11" i="15"/>
  <c r="AA11" i="15"/>
  <c r="Z11" i="15"/>
  <c r="Y11" i="15"/>
  <c r="X11" i="15"/>
  <c r="AH11" i="15" s="1"/>
  <c r="U11" i="15"/>
  <c r="T11" i="15"/>
  <c r="S11" i="15"/>
  <c r="Q11" i="15"/>
  <c r="N11" i="15"/>
  <c r="M11" i="15"/>
  <c r="J11" i="15"/>
  <c r="H11" i="15"/>
  <c r="L11" i="15" s="1"/>
  <c r="G11" i="15"/>
  <c r="F11" i="15"/>
  <c r="D11" i="15"/>
  <c r="A11" i="15"/>
  <c r="B11" i="15" s="1"/>
  <c r="AJ10" i="15"/>
  <c r="AC10" i="15"/>
  <c r="AA10" i="15"/>
  <c r="Z10" i="15"/>
  <c r="Y10" i="15"/>
  <c r="X10" i="15"/>
  <c r="AF10" i="15" s="1"/>
  <c r="U10" i="15"/>
  <c r="T10" i="15"/>
  <c r="S10" i="15"/>
  <c r="Q10" i="15"/>
  <c r="H10" i="15"/>
  <c r="L10" i="15" s="1"/>
  <c r="G10" i="15"/>
  <c r="F10" i="15"/>
  <c r="D10" i="15"/>
  <c r="A10" i="15"/>
  <c r="B10" i="15" s="1"/>
  <c r="AJ9" i="15"/>
  <c r="AC9" i="15"/>
  <c r="AA9" i="15"/>
  <c r="Z9" i="15"/>
  <c r="Y9" i="15"/>
  <c r="X9" i="15"/>
  <c r="AG9" i="15" s="1"/>
  <c r="U9" i="15"/>
  <c r="V9" i="15" s="1"/>
  <c r="W9" i="15" s="1"/>
  <c r="T9" i="15"/>
  <c r="S9" i="15"/>
  <c r="Q9" i="15"/>
  <c r="H9" i="15"/>
  <c r="M9" i="15" s="1"/>
  <c r="G9" i="15"/>
  <c r="F9" i="15"/>
  <c r="D9" i="15"/>
  <c r="A9" i="15"/>
  <c r="B9" i="15" s="1"/>
  <c r="AJ8" i="15"/>
  <c r="AC8" i="15"/>
  <c r="AA8" i="15"/>
  <c r="Z8" i="15"/>
  <c r="Y8" i="15"/>
  <c r="X8" i="15"/>
  <c r="U8" i="15"/>
  <c r="T8" i="15"/>
  <c r="S8" i="15"/>
  <c r="Q8" i="15"/>
  <c r="I8" i="15"/>
  <c r="H8" i="15"/>
  <c r="N8" i="15" s="1"/>
  <c r="G8" i="15"/>
  <c r="F8" i="15"/>
  <c r="D8" i="15"/>
  <c r="A8" i="15"/>
  <c r="B8" i="15" s="1"/>
  <c r="AJ7" i="15"/>
  <c r="AC7" i="15"/>
  <c r="AA7" i="15"/>
  <c r="Z7" i="15"/>
  <c r="Y7" i="15"/>
  <c r="X7" i="15"/>
  <c r="AH7" i="15" s="1"/>
  <c r="U7" i="15"/>
  <c r="T7" i="15"/>
  <c r="S7" i="15"/>
  <c r="Q7" i="15"/>
  <c r="L7" i="15"/>
  <c r="J7" i="15"/>
  <c r="H7" i="15"/>
  <c r="K7" i="15" s="1"/>
  <c r="G7" i="15"/>
  <c r="F7" i="15"/>
  <c r="D7" i="15"/>
  <c r="A7" i="15"/>
  <c r="B7" i="15" s="1"/>
  <c r="AJ6" i="15"/>
  <c r="AC6" i="15"/>
  <c r="AA6" i="15"/>
  <c r="Z6" i="15"/>
  <c r="Y6" i="15"/>
  <c r="X6" i="15"/>
  <c r="AF6" i="15" s="1"/>
  <c r="U6" i="15"/>
  <c r="T6" i="15"/>
  <c r="S6" i="15"/>
  <c r="V6" i="15" s="1"/>
  <c r="W6" i="15" s="1"/>
  <c r="Q6" i="15"/>
  <c r="H6" i="15"/>
  <c r="L6" i="15" s="1"/>
  <c r="G6" i="15"/>
  <c r="F6" i="15"/>
  <c r="D6" i="15"/>
  <c r="A6" i="15"/>
  <c r="B6" i="15" s="1"/>
  <c r="AJ5" i="15"/>
  <c r="AC5" i="15"/>
  <c r="AA5" i="15"/>
  <c r="Z5" i="15"/>
  <c r="Y5" i="15"/>
  <c r="X5" i="15"/>
  <c r="U5" i="15"/>
  <c r="T5" i="15"/>
  <c r="S5" i="15"/>
  <c r="Q5" i="15"/>
  <c r="N5" i="15"/>
  <c r="H5" i="15"/>
  <c r="M5" i="15" s="1"/>
  <c r="G5" i="15"/>
  <c r="F5" i="15"/>
  <c r="D5" i="15"/>
  <c r="A5" i="15"/>
  <c r="B5" i="15" s="1"/>
  <c r="AJ4" i="15"/>
  <c r="AC4" i="15"/>
  <c r="AA4" i="15"/>
  <c r="Z4" i="15"/>
  <c r="Y4" i="15"/>
  <c r="X4" i="15"/>
  <c r="AG4" i="15" s="1"/>
  <c r="U4" i="15"/>
  <c r="T4" i="15"/>
  <c r="S4" i="15"/>
  <c r="Q4" i="15"/>
  <c r="H4" i="15"/>
  <c r="N4" i="15" s="1"/>
  <c r="G4" i="15"/>
  <c r="F4" i="15"/>
  <c r="D4" i="15"/>
  <c r="A4" i="15"/>
  <c r="B4" i="15" s="1"/>
  <c r="AJ3" i="15"/>
  <c r="AC3" i="15"/>
  <c r="AA3" i="15"/>
  <c r="Z3" i="15"/>
  <c r="Y3" i="15"/>
  <c r="X3" i="15"/>
  <c r="AH3" i="15" s="1"/>
  <c r="U3" i="15"/>
  <c r="T3" i="15"/>
  <c r="S3" i="15"/>
  <c r="V3" i="15" s="1"/>
  <c r="W3" i="15" s="1"/>
  <c r="Q3" i="15"/>
  <c r="N3" i="15"/>
  <c r="M3" i="15"/>
  <c r="L3" i="15"/>
  <c r="J3" i="15"/>
  <c r="H3" i="15"/>
  <c r="K3" i="15" s="1"/>
  <c r="G3" i="15"/>
  <c r="F3" i="15"/>
  <c r="D3" i="15"/>
  <c r="A3" i="15"/>
  <c r="B3" i="15" s="1"/>
  <c r="AJ2" i="15"/>
  <c r="AC2" i="15"/>
  <c r="AA2" i="15"/>
  <c r="Z2" i="15"/>
  <c r="Y2" i="15"/>
  <c r="X2" i="15"/>
  <c r="AF2" i="15" s="1"/>
  <c r="U2" i="15"/>
  <c r="T2" i="15"/>
  <c r="S2" i="15"/>
  <c r="V2" i="15" s="1"/>
  <c r="W2" i="15" s="1"/>
  <c r="Q2" i="15"/>
  <c r="H2" i="15"/>
  <c r="L2" i="15" s="1"/>
  <c r="G2" i="15"/>
  <c r="F2" i="15"/>
  <c r="D2" i="15"/>
  <c r="A2" i="15"/>
  <c r="B2" i="15" s="1"/>
  <c r="AJ36" i="14"/>
  <c r="AC36" i="14"/>
  <c r="AA36" i="14"/>
  <c r="Z36" i="14"/>
  <c r="Y36" i="14"/>
  <c r="X36" i="14"/>
  <c r="AH36" i="14" s="1"/>
  <c r="U36" i="14"/>
  <c r="T36" i="14"/>
  <c r="S36" i="14"/>
  <c r="Q36" i="14"/>
  <c r="H36" i="14"/>
  <c r="N36" i="14" s="1"/>
  <c r="G36" i="14"/>
  <c r="F36" i="14"/>
  <c r="D36" i="14"/>
  <c r="A36" i="14"/>
  <c r="B36" i="14" s="1"/>
  <c r="AJ35" i="14"/>
  <c r="AC35" i="14"/>
  <c r="AA35" i="14"/>
  <c r="Z35" i="14"/>
  <c r="Y35" i="14"/>
  <c r="X35" i="14"/>
  <c r="AG35" i="14" s="1"/>
  <c r="U35" i="14"/>
  <c r="T35" i="14"/>
  <c r="S35" i="14"/>
  <c r="Q35" i="14"/>
  <c r="H35" i="14"/>
  <c r="N35" i="14" s="1"/>
  <c r="G35" i="14"/>
  <c r="F35" i="14"/>
  <c r="D35" i="14"/>
  <c r="A35" i="14"/>
  <c r="B35" i="14" s="1"/>
  <c r="AJ34" i="14"/>
  <c r="AC34" i="14"/>
  <c r="AA34" i="14"/>
  <c r="Z34" i="14"/>
  <c r="Y34" i="14"/>
  <c r="X34" i="14"/>
  <c r="AF34" i="14" s="1"/>
  <c r="U34" i="14"/>
  <c r="V34" i="14" s="1"/>
  <c r="W34" i="14" s="1"/>
  <c r="T34" i="14"/>
  <c r="S34" i="14"/>
  <c r="Q34" i="14"/>
  <c r="H34" i="14"/>
  <c r="J34" i="14" s="1"/>
  <c r="G34" i="14"/>
  <c r="F34" i="14"/>
  <c r="D34" i="14"/>
  <c r="A34" i="14"/>
  <c r="B34" i="14" s="1"/>
  <c r="AJ33" i="14"/>
  <c r="AC33" i="14"/>
  <c r="AA33" i="14"/>
  <c r="Z33" i="14"/>
  <c r="Y33" i="14"/>
  <c r="X33" i="14"/>
  <c r="AH33" i="14" s="1"/>
  <c r="U33" i="14"/>
  <c r="T33" i="14"/>
  <c r="S33" i="14"/>
  <c r="V33" i="14" s="1"/>
  <c r="W33" i="14" s="1"/>
  <c r="Q33" i="14"/>
  <c r="H33" i="14"/>
  <c r="N33" i="14" s="1"/>
  <c r="G33" i="14"/>
  <c r="F33" i="14"/>
  <c r="D33" i="14"/>
  <c r="A33" i="14"/>
  <c r="B33" i="14" s="1"/>
  <c r="AJ32" i="14"/>
  <c r="AC32" i="14"/>
  <c r="AA32" i="14"/>
  <c r="Z32" i="14"/>
  <c r="Y32" i="14"/>
  <c r="X32" i="14"/>
  <c r="AH32" i="14" s="1"/>
  <c r="U32" i="14"/>
  <c r="T32" i="14"/>
  <c r="S32" i="14"/>
  <c r="V32" i="14" s="1"/>
  <c r="W32" i="14" s="1"/>
  <c r="Q32" i="14"/>
  <c r="H32" i="14"/>
  <c r="N32" i="14" s="1"/>
  <c r="G32" i="14"/>
  <c r="F32" i="14"/>
  <c r="D32" i="14"/>
  <c r="A32" i="14"/>
  <c r="B32" i="14" s="1"/>
  <c r="AJ31" i="14"/>
  <c r="AC31" i="14"/>
  <c r="AA31" i="14"/>
  <c r="Z31" i="14"/>
  <c r="Y31" i="14"/>
  <c r="X31" i="14"/>
  <c r="U31" i="14"/>
  <c r="T31" i="14"/>
  <c r="S31" i="14"/>
  <c r="Q31" i="14"/>
  <c r="H31" i="14"/>
  <c r="N31" i="14" s="1"/>
  <c r="G31" i="14"/>
  <c r="F31" i="14"/>
  <c r="D31" i="14"/>
  <c r="A31" i="14"/>
  <c r="B31" i="14" s="1"/>
  <c r="AJ30" i="14"/>
  <c r="AC30" i="14"/>
  <c r="AA30" i="14"/>
  <c r="Z30" i="14"/>
  <c r="Y30" i="14"/>
  <c r="X30" i="14"/>
  <c r="AF30" i="14" s="1"/>
  <c r="U30" i="14"/>
  <c r="T30" i="14"/>
  <c r="S30" i="14"/>
  <c r="V30" i="14" s="1"/>
  <c r="W30" i="14" s="1"/>
  <c r="Q30" i="14"/>
  <c r="H30" i="14"/>
  <c r="J30" i="14" s="1"/>
  <c r="G30" i="14"/>
  <c r="F30" i="14"/>
  <c r="D30" i="14"/>
  <c r="B30" i="14"/>
  <c r="A30" i="14"/>
  <c r="AJ29" i="14"/>
  <c r="AC29" i="14"/>
  <c r="AA29" i="14"/>
  <c r="Z29" i="14"/>
  <c r="Y29" i="14"/>
  <c r="X29" i="14"/>
  <c r="U29" i="14"/>
  <c r="T29" i="14"/>
  <c r="S29" i="14"/>
  <c r="V29" i="14" s="1"/>
  <c r="W29" i="14" s="1"/>
  <c r="Q29" i="14"/>
  <c r="L29" i="14"/>
  <c r="I29" i="14"/>
  <c r="H29" i="14"/>
  <c r="N29" i="14" s="1"/>
  <c r="G29" i="14"/>
  <c r="F29" i="14"/>
  <c r="D29" i="14"/>
  <c r="A29" i="14"/>
  <c r="B29" i="14" s="1"/>
  <c r="AJ28" i="14"/>
  <c r="AC28" i="14"/>
  <c r="AA28" i="14"/>
  <c r="Z28" i="14"/>
  <c r="Y28" i="14"/>
  <c r="X28" i="14"/>
  <c r="AH28" i="14" s="1"/>
  <c r="U28" i="14"/>
  <c r="T28" i="14"/>
  <c r="S28" i="14"/>
  <c r="Q28" i="14"/>
  <c r="H28" i="14"/>
  <c r="N28" i="14" s="1"/>
  <c r="G28" i="14"/>
  <c r="F28" i="14"/>
  <c r="D28" i="14"/>
  <c r="A28" i="14"/>
  <c r="B28" i="14" s="1"/>
  <c r="AJ27" i="14"/>
  <c r="AC27" i="14"/>
  <c r="AA27" i="14"/>
  <c r="Z27" i="14"/>
  <c r="Y27" i="14"/>
  <c r="X27" i="14"/>
  <c r="AG27" i="14" s="1"/>
  <c r="U27" i="14"/>
  <c r="T27" i="14"/>
  <c r="S27" i="14"/>
  <c r="Q27" i="14"/>
  <c r="H27" i="14"/>
  <c r="N27" i="14" s="1"/>
  <c r="G27" i="14"/>
  <c r="F27" i="14"/>
  <c r="D27" i="14"/>
  <c r="A27" i="14"/>
  <c r="B27" i="14" s="1"/>
  <c r="AJ26" i="14"/>
  <c r="AC26" i="14"/>
  <c r="AA26" i="14"/>
  <c r="Z26" i="14"/>
  <c r="Y26" i="14"/>
  <c r="X26" i="14"/>
  <c r="AF26" i="14" s="1"/>
  <c r="U26" i="14"/>
  <c r="T26" i="14"/>
  <c r="V26" i="14" s="1"/>
  <c r="W26" i="14" s="1"/>
  <c r="S26" i="14"/>
  <c r="Q26" i="14"/>
  <c r="H26" i="14"/>
  <c r="J26" i="14" s="1"/>
  <c r="G26" i="14"/>
  <c r="F26" i="14"/>
  <c r="D26" i="14"/>
  <c r="A26" i="14"/>
  <c r="B26" i="14" s="1"/>
  <c r="AJ25" i="14"/>
  <c r="AC25" i="14"/>
  <c r="AA25" i="14"/>
  <c r="Z25" i="14"/>
  <c r="Y25" i="14"/>
  <c r="X25" i="14"/>
  <c r="U25" i="14"/>
  <c r="T25" i="14"/>
  <c r="S25" i="14"/>
  <c r="Q25" i="14"/>
  <c r="H25" i="14"/>
  <c r="N25" i="14" s="1"/>
  <c r="G25" i="14"/>
  <c r="F25" i="14"/>
  <c r="D25" i="14"/>
  <c r="A25" i="14"/>
  <c r="B25" i="14" s="1"/>
  <c r="AJ24" i="14"/>
  <c r="AC24" i="14"/>
  <c r="AA24" i="14"/>
  <c r="Z24" i="14"/>
  <c r="Y24" i="14"/>
  <c r="X24" i="14"/>
  <c r="AH24" i="14" s="1"/>
  <c r="U24" i="14"/>
  <c r="T24" i="14"/>
  <c r="S24" i="14"/>
  <c r="Q24" i="14"/>
  <c r="H24" i="14"/>
  <c r="N24" i="14" s="1"/>
  <c r="G24" i="14"/>
  <c r="F24" i="14"/>
  <c r="D24" i="14"/>
  <c r="A24" i="14"/>
  <c r="B24" i="14" s="1"/>
  <c r="AJ23" i="14"/>
  <c r="AC23" i="14"/>
  <c r="AA23" i="14"/>
  <c r="Z23" i="14"/>
  <c r="Y23" i="14"/>
  <c r="X23" i="14"/>
  <c r="U23" i="14"/>
  <c r="T23" i="14"/>
  <c r="S23" i="14"/>
  <c r="Q23" i="14"/>
  <c r="H23" i="14"/>
  <c r="N23" i="14" s="1"/>
  <c r="G23" i="14"/>
  <c r="F23" i="14"/>
  <c r="D23" i="14"/>
  <c r="A23" i="14"/>
  <c r="B23" i="14" s="1"/>
  <c r="AJ22" i="14"/>
  <c r="AC22" i="14"/>
  <c r="AA22" i="14"/>
  <c r="Z22" i="14"/>
  <c r="Y22" i="14"/>
  <c r="X22" i="14"/>
  <c r="AF22" i="14" s="1"/>
  <c r="U22" i="14"/>
  <c r="T22" i="14"/>
  <c r="S22" i="14"/>
  <c r="Q22" i="14"/>
  <c r="H22" i="14"/>
  <c r="J22" i="14" s="1"/>
  <c r="G22" i="14"/>
  <c r="F22" i="14"/>
  <c r="D22" i="14"/>
  <c r="A22" i="14"/>
  <c r="B22" i="14" s="1"/>
  <c r="AJ21" i="14"/>
  <c r="AC21" i="14"/>
  <c r="AA21" i="14"/>
  <c r="Z21" i="14"/>
  <c r="Y21" i="14"/>
  <c r="X21" i="14"/>
  <c r="AD21" i="14" s="1"/>
  <c r="U21" i="14"/>
  <c r="V21" i="14" s="1"/>
  <c r="W21" i="14" s="1"/>
  <c r="T21" i="14"/>
  <c r="S21" i="14"/>
  <c r="Q21" i="14"/>
  <c r="M21" i="14"/>
  <c r="L21" i="14"/>
  <c r="K21" i="14"/>
  <c r="J21" i="14"/>
  <c r="I21" i="14"/>
  <c r="H21" i="14"/>
  <c r="N21" i="14" s="1"/>
  <c r="G21" i="14"/>
  <c r="F21" i="14"/>
  <c r="D21" i="14"/>
  <c r="A21" i="14"/>
  <c r="B21" i="14" s="1"/>
  <c r="AJ20" i="14"/>
  <c r="AC20" i="14"/>
  <c r="AA20" i="14"/>
  <c r="Z20" i="14"/>
  <c r="Y20" i="14"/>
  <c r="X20" i="14"/>
  <c r="U20" i="14"/>
  <c r="T20" i="14"/>
  <c r="S20" i="14"/>
  <c r="Q20" i="14"/>
  <c r="K20" i="14"/>
  <c r="H20" i="14"/>
  <c r="N20" i="14" s="1"/>
  <c r="G20" i="14"/>
  <c r="F20" i="14"/>
  <c r="D20" i="14"/>
  <c r="A20" i="14"/>
  <c r="B20" i="14" s="1"/>
  <c r="AJ19" i="14"/>
  <c r="AC19" i="14"/>
  <c r="AA19" i="14"/>
  <c r="Z19" i="14"/>
  <c r="Y19" i="14"/>
  <c r="X19" i="14"/>
  <c r="U19" i="14"/>
  <c r="T19" i="14"/>
  <c r="S19" i="14"/>
  <c r="V19" i="14" s="1"/>
  <c r="W19" i="14" s="1"/>
  <c r="Q19" i="14"/>
  <c r="H19" i="14"/>
  <c r="N19" i="14" s="1"/>
  <c r="G19" i="14"/>
  <c r="F19" i="14"/>
  <c r="D19" i="14"/>
  <c r="A19" i="14"/>
  <c r="B19" i="14" s="1"/>
  <c r="AJ18" i="14"/>
  <c r="AC18" i="14"/>
  <c r="AA18" i="14"/>
  <c r="Z18" i="14"/>
  <c r="Y18" i="14"/>
  <c r="X18" i="14"/>
  <c r="AF18" i="14" s="1"/>
  <c r="U18" i="14"/>
  <c r="T18" i="14"/>
  <c r="S18" i="14"/>
  <c r="Q18" i="14"/>
  <c r="H18" i="14"/>
  <c r="J18" i="14" s="1"/>
  <c r="G18" i="14"/>
  <c r="F18" i="14"/>
  <c r="D18" i="14"/>
  <c r="A18" i="14"/>
  <c r="B18" i="14" s="1"/>
  <c r="AJ17" i="14"/>
  <c r="AC17" i="14"/>
  <c r="AA17" i="14"/>
  <c r="Z17" i="14"/>
  <c r="Y17" i="14"/>
  <c r="X17" i="14"/>
  <c r="AD17" i="14" s="1"/>
  <c r="U17" i="14"/>
  <c r="T17" i="14"/>
  <c r="S17" i="14"/>
  <c r="V17" i="14" s="1"/>
  <c r="W17" i="14" s="1"/>
  <c r="Q17" i="14"/>
  <c r="H17" i="14"/>
  <c r="N17" i="14" s="1"/>
  <c r="G17" i="14"/>
  <c r="F17" i="14"/>
  <c r="D17" i="14"/>
  <c r="A17" i="14"/>
  <c r="B17" i="14" s="1"/>
  <c r="AJ16" i="14"/>
  <c r="AC16" i="14"/>
  <c r="AA16" i="14"/>
  <c r="Z16" i="14"/>
  <c r="Y16" i="14"/>
  <c r="X16" i="14"/>
  <c r="U16" i="14"/>
  <c r="T16" i="14"/>
  <c r="S16" i="14"/>
  <c r="Q16" i="14"/>
  <c r="H16" i="14"/>
  <c r="N16" i="14" s="1"/>
  <c r="G16" i="14"/>
  <c r="F16" i="14"/>
  <c r="D16" i="14"/>
  <c r="A16" i="14"/>
  <c r="B16" i="14" s="1"/>
  <c r="AJ15" i="14"/>
  <c r="AC15" i="14"/>
  <c r="AA15" i="14"/>
  <c r="Z15" i="14"/>
  <c r="Y15" i="14"/>
  <c r="X15" i="14"/>
  <c r="U15" i="14"/>
  <c r="T15" i="14"/>
  <c r="S15" i="14"/>
  <c r="Q15" i="14"/>
  <c r="H15" i="14"/>
  <c r="N15" i="14" s="1"/>
  <c r="G15" i="14"/>
  <c r="F15" i="14"/>
  <c r="D15" i="14"/>
  <c r="A15" i="14"/>
  <c r="B15" i="14" s="1"/>
  <c r="AJ14" i="14"/>
  <c r="AC14" i="14"/>
  <c r="AA14" i="14"/>
  <c r="Z14" i="14"/>
  <c r="Y14" i="14"/>
  <c r="X14" i="14"/>
  <c r="AF14" i="14" s="1"/>
  <c r="U14" i="14"/>
  <c r="T14" i="14"/>
  <c r="S14" i="14"/>
  <c r="Q14" i="14"/>
  <c r="H14" i="14"/>
  <c r="J14" i="14" s="1"/>
  <c r="G14" i="14"/>
  <c r="F14" i="14"/>
  <c r="D14" i="14"/>
  <c r="A14" i="14"/>
  <c r="B14" i="14" s="1"/>
  <c r="AJ13" i="14"/>
  <c r="AC13" i="14"/>
  <c r="AA13" i="14"/>
  <c r="Z13" i="14"/>
  <c r="Y13" i="14"/>
  <c r="X13" i="14"/>
  <c r="AD13" i="14" s="1"/>
  <c r="U13" i="14"/>
  <c r="T13" i="14"/>
  <c r="S13" i="14"/>
  <c r="Q13" i="14"/>
  <c r="M13" i="14"/>
  <c r="L13" i="14"/>
  <c r="K13" i="14"/>
  <c r="J13" i="14"/>
  <c r="I13" i="14"/>
  <c r="H13" i="14"/>
  <c r="N13" i="14" s="1"/>
  <c r="G13" i="14"/>
  <c r="F13" i="14"/>
  <c r="D13" i="14"/>
  <c r="A13" i="14"/>
  <c r="B13" i="14" s="1"/>
  <c r="AJ12" i="14"/>
  <c r="AC12" i="14"/>
  <c r="AA12" i="14"/>
  <c r="Z12" i="14"/>
  <c r="Y12" i="14"/>
  <c r="X12" i="14"/>
  <c r="U12" i="14"/>
  <c r="T12" i="14"/>
  <c r="S12" i="14"/>
  <c r="Q12" i="14"/>
  <c r="H12" i="14"/>
  <c r="N12" i="14" s="1"/>
  <c r="G12" i="14"/>
  <c r="F12" i="14"/>
  <c r="D12" i="14"/>
  <c r="A12" i="14"/>
  <c r="B12" i="14" s="1"/>
  <c r="AJ11" i="14"/>
  <c r="AC11" i="14"/>
  <c r="AA11" i="14"/>
  <c r="Z11" i="14"/>
  <c r="Y11" i="14"/>
  <c r="X11" i="14"/>
  <c r="AH11" i="14" s="1"/>
  <c r="U11" i="14"/>
  <c r="T11" i="14"/>
  <c r="S11" i="14"/>
  <c r="V11" i="14" s="1"/>
  <c r="W11" i="14" s="1"/>
  <c r="Q11" i="14"/>
  <c r="H11" i="14"/>
  <c r="N11" i="14" s="1"/>
  <c r="G11" i="14"/>
  <c r="F11" i="14"/>
  <c r="D11" i="14"/>
  <c r="A11" i="14"/>
  <c r="B11" i="14" s="1"/>
  <c r="AJ10" i="14"/>
  <c r="AC10" i="14"/>
  <c r="AA10" i="14"/>
  <c r="Z10" i="14"/>
  <c r="Y10" i="14"/>
  <c r="X10" i="14"/>
  <c r="AF10" i="14" s="1"/>
  <c r="U10" i="14"/>
  <c r="T10" i="14"/>
  <c r="S10" i="14"/>
  <c r="Q10" i="14"/>
  <c r="H10" i="14"/>
  <c r="J10" i="14" s="1"/>
  <c r="G10" i="14"/>
  <c r="F10" i="14"/>
  <c r="D10" i="14"/>
  <c r="A10" i="14"/>
  <c r="B10" i="14" s="1"/>
  <c r="AJ9" i="14"/>
  <c r="AC9" i="14"/>
  <c r="AA9" i="14"/>
  <c r="Z9" i="14"/>
  <c r="Y9" i="14"/>
  <c r="X9" i="14"/>
  <c r="AD9" i="14" s="1"/>
  <c r="U9" i="14"/>
  <c r="T9" i="14"/>
  <c r="S9" i="14"/>
  <c r="Q9" i="14"/>
  <c r="M9" i="14"/>
  <c r="L9" i="14"/>
  <c r="H9" i="14"/>
  <c r="N9" i="14" s="1"/>
  <c r="G9" i="14"/>
  <c r="F9" i="14"/>
  <c r="D9" i="14"/>
  <c r="A9" i="14"/>
  <c r="B9" i="14" s="1"/>
  <c r="AJ8" i="14"/>
  <c r="AC8" i="14"/>
  <c r="AA8" i="14"/>
  <c r="Z8" i="14"/>
  <c r="Y8" i="14"/>
  <c r="X8" i="14"/>
  <c r="U8" i="14"/>
  <c r="T8" i="14"/>
  <c r="S8" i="14"/>
  <c r="Q8" i="14"/>
  <c r="J8" i="14"/>
  <c r="H8" i="14"/>
  <c r="N8" i="14" s="1"/>
  <c r="G8" i="14"/>
  <c r="F8" i="14"/>
  <c r="D8" i="14"/>
  <c r="A8" i="14"/>
  <c r="B8" i="14" s="1"/>
  <c r="AJ7" i="14"/>
  <c r="AC7" i="14"/>
  <c r="AA7" i="14"/>
  <c r="Z7" i="14"/>
  <c r="Y7" i="14"/>
  <c r="X7" i="14"/>
  <c r="AH7" i="14" s="1"/>
  <c r="U7" i="14"/>
  <c r="T7" i="14"/>
  <c r="S7" i="14"/>
  <c r="Q7" i="14"/>
  <c r="H7" i="14"/>
  <c r="N7" i="14" s="1"/>
  <c r="G7" i="14"/>
  <c r="F7" i="14"/>
  <c r="D7" i="14"/>
  <c r="A7" i="14"/>
  <c r="B7" i="14" s="1"/>
  <c r="AJ6" i="14"/>
  <c r="AC6" i="14"/>
  <c r="AA6" i="14"/>
  <c r="Z6" i="14"/>
  <c r="Y6" i="14"/>
  <c r="X6" i="14"/>
  <c r="AF6" i="14" s="1"/>
  <c r="U6" i="14"/>
  <c r="T6" i="14"/>
  <c r="S6" i="14"/>
  <c r="V6" i="14" s="1"/>
  <c r="W6" i="14" s="1"/>
  <c r="Q6" i="14"/>
  <c r="N6" i="14"/>
  <c r="M6" i="14"/>
  <c r="L6" i="14"/>
  <c r="H6" i="14"/>
  <c r="I6" i="14" s="1"/>
  <c r="G6" i="14"/>
  <c r="F6" i="14"/>
  <c r="D6" i="14"/>
  <c r="A6" i="14"/>
  <c r="B6" i="14" s="1"/>
  <c r="AJ5" i="14"/>
  <c r="AC5" i="14"/>
  <c r="AA5" i="14"/>
  <c r="Z5" i="14"/>
  <c r="Y5" i="14"/>
  <c r="X5" i="14"/>
  <c r="AD5" i="14" s="1"/>
  <c r="U5" i="14"/>
  <c r="T5" i="14"/>
  <c r="S5" i="14"/>
  <c r="Q5" i="14"/>
  <c r="H5" i="14"/>
  <c r="N5" i="14" s="1"/>
  <c r="G5" i="14"/>
  <c r="F5" i="14"/>
  <c r="D5" i="14"/>
  <c r="A5" i="14"/>
  <c r="B5" i="14" s="1"/>
  <c r="AJ4" i="14"/>
  <c r="AC4" i="14"/>
  <c r="AA4" i="14"/>
  <c r="Z4" i="14"/>
  <c r="Y4" i="14"/>
  <c r="X4" i="14"/>
  <c r="U4" i="14"/>
  <c r="T4" i="14"/>
  <c r="S4" i="14"/>
  <c r="Q4" i="14"/>
  <c r="K4" i="14"/>
  <c r="J4" i="14"/>
  <c r="H4" i="14"/>
  <c r="N4" i="14" s="1"/>
  <c r="G4" i="14"/>
  <c r="F4" i="14"/>
  <c r="D4" i="14"/>
  <c r="A4" i="14"/>
  <c r="B4" i="14" s="1"/>
  <c r="AJ3" i="14"/>
  <c r="AC3" i="14"/>
  <c r="AA3" i="14"/>
  <c r="Z3" i="14"/>
  <c r="Y3" i="14"/>
  <c r="X3" i="14"/>
  <c r="AH3" i="14" s="1"/>
  <c r="U3" i="14"/>
  <c r="T3" i="14"/>
  <c r="S3" i="14"/>
  <c r="V3" i="14" s="1"/>
  <c r="W3" i="14" s="1"/>
  <c r="Q3" i="14"/>
  <c r="H3" i="14"/>
  <c r="N3" i="14" s="1"/>
  <c r="G3" i="14"/>
  <c r="F3" i="14"/>
  <c r="D3" i="14"/>
  <c r="A3" i="14"/>
  <c r="B3" i="14" s="1"/>
  <c r="AJ2" i="14"/>
  <c r="AC2" i="14"/>
  <c r="AA2" i="14"/>
  <c r="Z2" i="14"/>
  <c r="Y2" i="14"/>
  <c r="X2" i="14"/>
  <c r="AF2" i="14" s="1"/>
  <c r="U2" i="14"/>
  <c r="T2" i="14"/>
  <c r="S2" i="14"/>
  <c r="V2" i="14" s="1"/>
  <c r="W2" i="14" s="1"/>
  <c r="Q2" i="14"/>
  <c r="H2" i="14"/>
  <c r="I2" i="14" s="1"/>
  <c r="G2" i="14"/>
  <c r="F2" i="14"/>
  <c r="D2" i="14"/>
  <c r="A2" i="14"/>
  <c r="B2" i="14" s="1"/>
  <c r="V7" i="15" l="1"/>
  <c r="W7" i="15" s="1"/>
  <c r="V12" i="15"/>
  <c r="W12" i="15" s="1"/>
  <c r="AD13" i="15"/>
  <c r="N27" i="15"/>
  <c r="I28" i="15"/>
  <c r="J29" i="15"/>
  <c r="AG32" i="15"/>
  <c r="V11" i="15"/>
  <c r="W11" i="15" s="1"/>
  <c r="V13" i="15"/>
  <c r="W13" i="15" s="1"/>
  <c r="I4" i="15"/>
  <c r="V16" i="15"/>
  <c r="W16" i="15" s="1"/>
  <c r="V17" i="15"/>
  <c r="W17" i="15" s="1"/>
  <c r="V18" i="15"/>
  <c r="W18" i="15" s="1"/>
  <c r="V22" i="15"/>
  <c r="W22" i="15" s="1"/>
  <c r="V29" i="15"/>
  <c r="W29" i="15" s="1"/>
  <c r="K30" i="15"/>
  <c r="L34" i="15"/>
  <c r="K34" i="15"/>
  <c r="L4" i="15"/>
  <c r="V21" i="15"/>
  <c r="W21" i="15" s="1"/>
  <c r="N30" i="15"/>
  <c r="M34" i="15"/>
  <c r="J13" i="15"/>
  <c r="AG21" i="15"/>
  <c r="N34" i="15"/>
  <c r="V26" i="15"/>
  <c r="W26" i="15" s="1"/>
  <c r="J30" i="15"/>
  <c r="J33" i="15"/>
  <c r="V5" i="15"/>
  <c r="W5" i="15" s="1"/>
  <c r="L8" i="15"/>
  <c r="V10" i="15"/>
  <c r="W10" i="15" s="1"/>
  <c r="L14" i="15"/>
  <c r="AG16" i="15"/>
  <c r="AG24" i="15"/>
  <c r="V30" i="15"/>
  <c r="W30" i="15" s="1"/>
  <c r="J18" i="15"/>
  <c r="J26" i="15"/>
  <c r="M6" i="15"/>
  <c r="J9" i="15"/>
  <c r="K18" i="15"/>
  <c r="V19" i="15"/>
  <c r="W19" i="15" s="1"/>
  <c r="J21" i="15"/>
  <c r="K26" i="15"/>
  <c r="V27" i="15"/>
  <c r="W27" i="15" s="1"/>
  <c r="V28" i="15"/>
  <c r="W28" i="15" s="1"/>
  <c r="V8" i="15"/>
  <c r="W8" i="15" s="1"/>
  <c r="K9" i="15"/>
  <c r="I12" i="15"/>
  <c r="I13" i="15"/>
  <c r="L18" i="15"/>
  <c r="V20" i="15"/>
  <c r="W20" i="15" s="1"/>
  <c r="K21" i="15"/>
  <c r="M23" i="15"/>
  <c r="L26" i="15"/>
  <c r="N31" i="15"/>
  <c r="I32" i="15"/>
  <c r="I33" i="15"/>
  <c r="L25" i="15"/>
  <c r="K6" i="15"/>
  <c r="I9" i="15"/>
  <c r="I20" i="15"/>
  <c r="M18" i="15"/>
  <c r="J22" i="15"/>
  <c r="I24" i="15"/>
  <c r="I25" i="15"/>
  <c r="N26" i="15"/>
  <c r="AG27" i="15"/>
  <c r="AG28" i="15"/>
  <c r="K33" i="15"/>
  <c r="N35" i="15"/>
  <c r="I36" i="15"/>
  <c r="K2" i="15"/>
  <c r="I5" i="15"/>
  <c r="K10" i="15"/>
  <c r="N18" i="15"/>
  <c r="M2" i="15"/>
  <c r="J5" i="15"/>
  <c r="AG5" i="15"/>
  <c r="M7" i="15"/>
  <c r="AG8" i="15"/>
  <c r="M10" i="15"/>
  <c r="I16" i="15"/>
  <c r="I17" i="15"/>
  <c r="AG17" i="15"/>
  <c r="AG20" i="15"/>
  <c r="K22" i="15"/>
  <c r="V23" i="15"/>
  <c r="W23" i="15" s="1"/>
  <c r="J25" i="15"/>
  <c r="L30" i="15"/>
  <c r="L33" i="15"/>
  <c r="I21" i="15"/>
  <c r="N9" i="15"/>
  <c r="L21" i="15"/>
  <c r="M26" i="15"/>
  <c r="K13" i="15"/>
  <c r="V4" i="15"/>
  <c r="W4" i="15" s="1"/>
  <c r="K5" i="15"/>
  <c r="N7" i="15"/>
  <c r="K14" i="15"/>
  <c r="V15" i="15"/>
  <c r="W15" i="15" s="1"/>
  <c r="J17" i="15"/>
  <c r="L22" i="15"/>
  <c r="V24" i="15"/>
  <c r="W24" i="15" s="1"/>
  <c r="K25" i="15"/>
  <c r="M30" i="15"/>
  <c r="V35" i="15"/>
  <c r="W35" i="15" s="1"/>
  <c r="V36" i="15"/>
  <c r="W36" i="15" s="1"/>
  <c r="M30" i="14"/>
  <c r="L34" i="14"/>
  <c r="V4" i="14"/>
  <c r="W4" i="14" s="1"/>
  <c r="V10" i="14"/>
  <c r="W10" i="14" s="1"/>
  <c r="N30" i="14"/>
  <c r="M34" i="14"/>
  <c r="J33" i="14"/>
  <c r="N14" i="14"/>
  <c r="V9" i="14"/>
  <c r="W9" i="14" s="1"/>
  <c r="M22" i="14"/>
  <c r="J24" i="14"/>
  <c r="I25" i="14"/>
  <c r="I28" i="14"/>
  <c r="V31" i="14"/>
  <c r="W31" i="14" s="1"/>
  <c r="N34" i="14"/>
  <c r="I36" i="14"/>
  <c r="J17" i="14"/>
  <c r="K34" i="14"/>
  <c r="V5" i="14"/>
  <c r="W5" i="14" s="1"/>
  <c r="V8" i="14"/>
  <c r="W8" i="14" s="1"/>
  <c r="AG8" i="14"/>
  <c r="V14" i="14"/>
  <c r="W14" i="14" s="1"/>
  <c r="V18" i="14"/>
  <c r="W18" i="14" s="1"/>
  <c r="AG19" i="14"/>
  <c r="N22" i="14"/>
  <c r="J25" i="14"/>
  <c r="J28" i="14"/>
  <c r="J36" i="14"/>
  <c r="AG16" i="14"/>
  <c r="V23" i="14"/>
  <c r="W23" i="14" s="1"/>
  <c r="V27" i="14"/>
  <c r="W27" i="14" s="1"/>
  <c r="J29" i="14"/>
  <c r="AG29" i="14"/>
  <c r="K12" i="14"/>
  <c r="V13" i="14"/>
  <c r="W13" i="14" s="1"/>
  <c r="V22" i="14"/>
  <c r="W22" i="14" s="1"/>
  <c r="V25" i="14"/>
  <c r="W25" i="14" s="1"/>
  <c r="K29" i="14"/>
  <c r="I5" i="14"/>
  <c r="K18" i="14"/>
  <c r="J2" i="14"/>
  <c r="J16" i="14"/>
  <c r="L18" i="14"/>
  <c r="K26" i="14"/>
  <c r="V28" i="14"/>
  <c r="W28" i="14" s="1"/>
  <c r="I32" i="14"/>
  <c r="I16" i="14"/>
  <c r="I26" i="14"/>
  <c r="J5" i="14"/>
  <c r="K10" i="14"/>
  <c r="K2" i="14"/>
  <c r="K5" i="14"/>
  <c r="I8" i="14"/>
  <c r="L10" i="14"/>
  <c r="V12" i="14"/>
  <c r="W12" i="14" s="1"/>
  <c r="V15" i="14"/>
  <c r="W15" i="14" s="1"/>
  <c r="K16" i="14"/>
  <c r="I17" i="14"/>
  <c r="M18" i="14"/>
  <c r="V20" i="14"/>
  <c r="W20" i="14" s="1"/>
  <c r="I24" i="14"/>
  <c r="L26" i="14"/>
  <c r="J32" i="14"/>
  <c r="I33" i="14"/>
  <c r="M10" i="14"/>
  <c r="L2" i="14"/>
  <c r="N18" i="14"/>
  <c r="M2" i="14"/>
  <c r="M5" i="14"/>
  <c r="V7" i="14"/>
  <c r="W7" i="14" s="1"/>
  <c r="K8" i="14"/>
  <c r="I9" i="14"/>
  <c r="N10" i="14"/>
  <c r="AG12" i="14"/>
  <c r="K14" i="14"/>
  <c r="K17" i="14"/>
  <c r="AG20" i="14"/>
  <c r="AG25" i="14"/>
  <c r="N26" i="14"/>
  <c r="I30" i="14"/>
  <c r="K33" i="14"/>
  <c r="M26" i="14"/>
  <c r="N2" i="14"/>
  <c r="J9" i="14"/>
  <c r="I12" i="14"/>
  <c r="L14" i="14"/>
  <c r="AG15" i="14"/>
  <c r="V16" i="14"/>
  <c r="W16" i="14" s="1"/>
  <c r="L17" i="14"/>
  <c r="I20" i="14"/>
  <c r="K22" i="14"/>
  <c r="V24" i="14"/>
  <c r="W24" i="14" s="1"/>
  <c r="K25" i="14"/>
  <c r="K30" i="14"/>
  <c r="L33" i="14"/>
  <c r="V35" i="14"/>
  <c r="W35" i="14" s="1"/>
  <c r="L5" i="14"/>
  <c r="AG4" i="14"/>
  <c r="J6" i="14"/>
  <c r="I4" i="14"/>
  <c r="K6" i="14"/>
  <c r="K9" i="14"/>
  <c r="J12" i="14"/>
  <c r="M14" i="14"/>
  <c r="M17" i="14"/>
  <c r="J20" i="14"/>
  <c r="L22" i="14"/>
  <c r="AG23" i="14"/>
  <c r="L25" i="14"/>
  <c r="L30" i="14"/>
  <c r="AG31" i="14"/>
  <c r="V36" i="14"/>
  <c r="W36" i="14" s="1"/>
  <c r="AH16" i="14"/>
  <c r="AI12" i="15"/>
  <c r="AE29" i="14"/>
  <c r="AD29" i="15"/>
  <c r="AH12" i="14"/>
  <c r="AD4" i="15"/>
  <c r="AH24" i="15"/>
  <c r="AI16" i="14"/>
  <c r="AI5" i="15"/>
  <c r="AI33" i="15"/>
  <c r="AD12" i="14"/>
  <c r="AF5" i="15"/>
  <c r="AI8" i="15"/>
  <c r="AI13" i="15"/>
  <c r="AI29" i="15"/>
  <c r="AH19" i="14"/>
  <c r="AD8" i="15"/>
  <c r="AI7" i="14"/>
  <c r="AI17" i="14"/>
  <c r="AI27" i="14"/>
  <c r="AH8" i="15"/>
  <c r="AE13" i="15"/>
  <c r="AE29" i="15"/>
  <c r="AF13" i="15"/>
  <c r="AF29" i="15"/>
  <c r="AH12" i="15"/>
  <c r="AI25" i="15"/>
  <c r="AD17" i="15"/>
  <c r="AE21" i="15"/>
  <c r="AI24" i="15"/>
  <c r="AD25" i="15"/>
  <c r="AH31" i="15"/>
  <c r="AF33" i="15"/>
  <c r="AE17" i="15"/>
  <c r="AD24" i="15"/>
  <c r="AF25" i="15"/>
  <c r="AH27" i="15"/>
  <c r="AI31" i="15"/>
  <c r="AI32" i="15"/>
  <c r="AI11" i="15"/>
  <c r="AI15" i="15"/>
  <c r="AF17" i="15"/>
  <c r="AI19" i="15"/>
  <c r="AF24" i="15"/>
  <c r="AD5" i="15"/>
  <c r="AE5" i="15"/>
  <c r="AD12" i="15"/>
  <c r="AD16" i="15"/>
  <c r="AD33" i="15"/>
  <c r="AI2" i="15"/>
  <c r="AF8" i="15"/>
  <c r="AI17" i="15"/>
  <c r="AE33" i="15"/>
  <c r="AI4" i="15"/>
  <c r="AF12" i="15"/>
  <c r="AH13" i="15"/>
  <c r="AI16" i="15"/>
  <c r="AE25" i="15"/>
  <c r="AE17" i="14"/>
  <c r="AI29" i="14"/>
  <c r="AF4" i="15"/>
  <c r="AI7" i="15"/>
  <c r="AF16" i="15"/>
  <c r="AH17" i="15"/>
  <c r="AI21" i="15"/>
  <c r="AI27" i="15"/>
  <c r="AI28" i="15"/>
  <c r="AD16" i="14"/>
  <c r="AI26" i="14"/>
  <c r="AH27" i="14"/>
  <c r="AD29" i="14"/>
  <c r="AI31" i="14"/>
  <c r="AH4" i="15"/>
  <c r="AH5" i="15"/>
  <c r="AI9" i="15"/>
  <c r="AH16" i="15"/>
  <c r="AI20" i="15"/>
  <c r="AD21" i="15"/>
  <c r="AD28" i="15"/>
  <c r="AI34" i="15"/>
  <c r="AF25" i="14"/>
  <c r="AD9" i="15"/>
  <c r="AD20" i="15"/>
  <c r="AH28" i="15"/>
  <c r="AH35" i="15"/>
  <c r="AE13" i="14"/>
  <c r="AI6" i="15"/>
  <c r="AE9" i="15"/>
  <c r="AF20" i="15"/>
  <c r="AF21" i="15"/>
  <c r="AD32" i="15"/>
  <c r="AI35" i="15"/>
  <c r="AI36" i="15"/>
  <c r="AH9" i="15"/>
  <c r="AI35" i="14"/>
  <c r="AI3" i="15"/>
  <c r="AF9" i="15"/>
  <c r="AH20" i="15"/>
  <c r="AH21" i="15"/>
  <c r="AI23" i="15"/>
  <c r="AH32" i="15"/>
  <c r="AG18" i="15"/>
  <c r="AG26" i="15"/>
  <c r="AI24" i="14"/>
  <c r="N2" i="15"/>
  <c r="AH2" i="15"/>
  <c r="J4" i="15"/>
  <c r="L5" i="15"/>
  <c r="N6" i="15"/>
  <c r="AH6" i="15"/>
  <c r="J8" i="15"/>
  <c r="L9" i="15"/>
  <c r="N10" i="15"/>
  <c r="AH10" i="15"/>
  <c r="J12" i="15"/>
  <c r="L13" i="15"/>
  <c r="AH14" i="15"/>
  <c r="J16" i="15"/>
  <c r="L17" i="15"/>
  <c r="AH18" i="15"/>
  <c r="J20" i="15"/>
  <c r="AH22" i="15"/>
  <c r="J24" i="15"/>
  <c r="AH26" i="15"/>
  <c r="J28" i="15"/>
  <c r="AH30" i="15"/>
  <c r="J32" i="15"/>
  <c r="AH34" i="15"/>
  <c r="J36" i="15"/>
  <c r="AD36" i="15"/>
  <c r="AG2" i="15"/>
  <c r="AG22" i="15"/>
  <c r="AG30" i="15"/>
  <c r="AG34" i="15"/>
  <c r="AF9" i="14"/>
  <c r="AF12" i="14"/>
  <c r="AF13" i="14"/>
  <c r="AF16" i="14"/>
  <c r="AF17" i="14"/>
  <c r="AI19" i="14"/>
  <c r="AD24" i="14"/>
  <c r="AD28" i="14"/>
  <c r="AI34" i="14"/>
  <c r="AH35" i="14"/>
  <c r="I3" i="15"/>
  <c r="K4" i="15"/>
  <c r="AE4" i="15"/>
  <c r="I7" i="15"/>
  <c r="K8" i="15"/>
  <c r="AE8" i="15"/>
  <c r="AI10" i="15"/>
  <c r="I11" i="15"/>
  <c r="K12" i="15"/>
  <c r="AE12" i="15"/>
  <c r="M13" i="15"/>
  <c r="AI14" i="15"/>
  <c r="I15" i="15"/>
  <c r="K16" i="15"/>
  <c r="AE16" i="15"/>
  <c r="M17" i="15"/>
  <c r="AI18" i="15"/>
  <c r="I19" i="15"/>
  <c r="K20" i="15"/>
  <c r="AE20" i="15"/>
  <c r="M21" i="15"/>
  <c r="AI22" i="15"/>
  <c r="I23" i="15"/>
  <c r="K24" i="15"/>
  <c r="AE24" i="15"/>
  <c r="M25" i="15"/>
  <c r="AG25" i="15"/>
  <c r="AI26" i="15"/>
  <c r="I27" i="15"/>
  <c r="K28" i="15"/>
  <c r="AE28" i="15"/>
  <c r="M29" i="15"/>
  <c r="AG29" i="15"/>
  <c r="AI30" i="15"/>
  <c r="I31" i="15"/>
  <c r="K32" i="15"/>
  <c r="AE32" i="15"/>
  <c r="M33" i="15"/>
  <c r="AG33" i="15"/>
  <c r="I35" i="15"/>
  <c r="K36" i="15"/>
  <c r="AE36" i="15"/>
  <c r="AD3" i="15"/>
  <c r="AD7" i="15"/>
  <c r="AD11" i="15"/>
  <c r="L12" i="15"/>
  <c r="J15" i="15"/>
  <c r="AD15" i="15"/>
  <c r="L16" i="15"/>
  <c r="J19" i="15"/>
  <c r="AD19" i="15"/>
  <c r="L20" i="15"/>
  <c r="J23" i="15"/>
  <c r="AD23" i="15"/>
  <c r="L24" i="15"/>
  <c r="J27" i="15"/>
  <c r="AD27" i="15"/>
  <c r="L28" i="15"/>
  <c r="AF28" i="15"/>
  <c r="N29" i="15"/>
  <c r="J31" i="15"/>
  <c r="AD31" i="15"/>
  <c r="L32" i="15"/>
  <c r="AF32" i="15"/>
  <c r="J35" i="15"/>
  <c r="AD35" i="15"/>
  <c r="L36" i="15"/>
  <c r="AF36" i="15"/>
  <c r="AG6" i="15"/>
  <c r="AG10" i="15"/>
  <c r="AG14" i="15"/>
  <c r="AI3" i="14"/>
  <c r="AF8" i="14"/>
  <c r="AI33" i="14"/>
  <c r="I2" i="15"/>
  <c r="AE3" i="15"/>
  <c r="M4" i="15"/>
  <c r="I6" i="15"/>
  <c r="AE7" i="15"/>
  <c r="M8" i="15"/>
  <c r="I10" i="15"/>
  <c r="K11" i="15"/>
  <c r="AE11" i="15"/>
  <c r="M12" i="15"/>
  <c r="I14" i="15"/>
  <c r="K15" i="15"/>
  <c r="AE15" i="15"/>
  <c r="M16" i="15"/>
  <c r="K19" i="15"/>
  <c r="AE19" i="15"/>
  <c r="M20" i="15"/>
  <c r="K23" i="15"/>
  <c r="AE23" i="15"/>
  <c r="M24" i="15"/>
  <c r="K27" i="15"/>
  <c r="AE27" i="15"/>
  <c r="M28" i="15"/>
  <c r="K31" i="15"/>
  <c r="AE31" i="15"/>
  <c r="M32" i="15"/>
  <c r="I34" i="15"/>
  <c r="K35" i="15"/>
  <c r="AE35" i="15"/>
  <c r="M36" i="15"/>
  <c r="AG36" i="15"/>
  <c r="AH20" i="14"/>
  <c r="J2" i="15"/>
  <c r="AD2" i="15"/>
  <c r="AF3" i="15"/>
  <c r="J6" i="15"/>
  <c r="AD6" i="15"/>
  <c r="AF7" i="15"/>
  <c r="J10" i="15"/>
  <c r="AD10" i="15"/>
  <c r="AF11" i="15"/>
  <c r="AD14" i="15"/>
  <c r="AF15" i="15"/>
  <c r="AD18" i="15"/>
  <c r="AF19" i="15"/>
  <c r="AD22" i="15"/>
  <c r="AF23" i="15"/>
  <c r="AD26" i="15"/>
  <c r="L27" i="15"/>
  <c r="AF27" i="15"/>
  <c r="AD30" i="15"/>
  <c r="L31" i="15"/>
  <c r="AF31" i="15"/>
  <c r="AD34" i="15"/>
  <c r="L35" i="15"/>
  <c r="AF35" i="15"/>
  <c r="AE2" i="15"/>
  <c r="AG3" i="15"/>
  <c r="AE6" i="15"/>
  <c r="AG7" i="15"/>
  <c r="AE10" i="15"/>
  <c r="AG11" i="15"/>
  <c r="AE14" i="15"/>
  <c r="AG15" i="15"/>
  <c r="AE18" i="15"/>
  <c r="AG19" i="15"/>
  <c r="AE22" i="15"/>
  <c r="AG23" i="15"/>
  <c r="AE26" i="15"/>
  <c r="AE30" i="15"/>
  <c r="AE34" i="15"/>
  <c r="AI30" i="14"/>
  <c r="AH8" i="14"/>
  <c r="AH25" i="14"/>
  <c r="AI28" i="14"/>
  <c r="AF29" i="14"/>
  <c r="AH31" i="14"/>
  <c r="AD33" i="14"/>
  <c r="AH29" i="14"/>
  <c r="AE33" i="14"/>
  <c r="AI4" i="14"/>
  <c r="AE5" i="14"/>
  <c r="AI11" i="14"/>
  <c r="AI20" i="14"/>
  <c r="AI21" i="14"/>
  <c r="AI22" i="14"/>
  <c r="AH23" i="14"/>
  <c r="AI25" i="14"/>
  <c r="AI32" i="14"/>
  <c r="AF33" i="14"/>
  <c r="AI36" i="14"/>
  <c r="AD4" i="14"/>
  <c r="AI8" i="14"/>
  <c r="AI9" i="14"/>
  <c r="AH15" i="14"/>
  <c r="AD20" i="14"/>
  <c r="AE21" i="14"/>
  <c r="AI23" i="14"/>
  <c r="AD25" i="14"/>
  <c r="AD32" i="14"/>
  <c r="AD36" i="14"/>
  <c r="AI5" i="14"/>
  <c r="AF4" i="14"/>
  <c r="AF5" i="14"/>
  <c r="AH4" i="14"/>
  <c r="AD8" i="14"/>
  <c r="AE9" i="14"/>
  <c r="AI12" i="14"/>
  <c r="AI13" i="14"/>
  <c r="AI15" i="14"/>
  <c r="AF20" i="14"/>
  <c r="AF21" i="14"/>
  <c r="AE25" i="14"/>
  <c r="I23" i="14"/>
  <c r="K24" i="14"/>
  <c r="AE24" i="14"/>
  <c r="M25" i="14"/>
  <c r="I27" i="14"/>
  <c r="K28" i="14"/>
  <c r="AE28" i="14"/>
  <c r="M29" i="14"/>
  <c r="I31" i="14"/>
  <c r="K32" i="14"/>
  <c r="AE32" i="14"/>
  <c r="M33" i="14"/>
  <c r="AG33" i="14"/>
  <c r="I35" i="14"/>
  <c r="K36" i="14"/>
  <c r="AE36" i="14"/>
  <c r="AG18" i="14"/>
  <c r="AG34" i="14"/>
  <c r="AH6" i="14"/>
  <c r="AH30" i="14"/>
  <c r="I3" i="14"/>
  <c r="AG9" i="14"/>
  <c r="AI10" i="14"/>
  <c r="I11" i="14"/>
  <c r="AG13" i="14"/>
  <c r="AE16" i="14"/>
  <c r="AE20" i="14"/>
  <c r="AG21" i="14"/>
  <c r="J3" i="14"/>
  <c r="AD3" i="14"/>
  <c r="L4" i="14"/>
  <c r="AH5" i="14"/>
  <c r="J7" i="14"/>
  <c r="AD7" i="14"/>
  <c r="L8" i="14"/>
  <c r="AH9" i="14"/>
  <c r="J11" i="14"/>
  <c r="AD11" i="14"/>
  <c r="L12" i="14"/>
  <c r="AH13" i="14"/>
  <c r="J15" i="14"/>
  <c r="AD15" i="14"/>
  <c r="L16" i="14"/>
  <c r="AH17" i="14"/>
  <c r="J19" i="14"/>
  <c r="AD19" i="14"/>
  <c r="L20" i="14"/>
  <c r="AH21" i="14"/>
  <c r="J23" i="14"/>
  <c r="AD23" i="14"/>
  <c r="L24" i="14"/>
  <c r="AF24" i="14"/>
  <c r="J27" i="14"/>
  <c r="AD27" i="14"/>
  <c r="L28" i="14"/>
  <c r="AF28" i="14"/>
  <c r="J31" i="14"/>
  <c r="AD31" i="14"/>
  <c r="L32" i="14"/>
  <c r="AF32" i="14"/>
  <c r="J35" i="14"/>
  <c r="AD35" i="14"/>
  <c r="L36" i="14"/>
  <c r="AF36" i="14"/>
  <c r="AG26" i="14"/>
  <c r="AH18" i="14"/>
  <c r="AH34" i="14"/>
  <c r="AG17" i="14"/>
  <c r="K3" i="14"/>
  <c r="AE3" i="14"/>
  <c r="M4" i="14"/>
  <c r="K7" i="14"/>
  <c r="AE7" i="14"/>
  <c r="M8" i="14"/>
  <c r="I10" i="14"/>
  <c r="K11" i="14"/>
  <c r="AE11" i="14"/>
  <c r="M12" i="14"/>
  <c r="I14" i="14"/>
  <c r="K15" i="14"/>
  <c r="AE15" i="14"/>
  <c r="M16" i="14"/>
  <c r="I18" i="14"/>
  <c r="K19" i="14"/>
  <c r="AE19" i="14"/>
  <c r="M20" i="14"/>
  <c r="I22" i="14"/>
  <c r="K23" i="14"/>
  <c r="AE23" i="14"/>
  <c r="M24" i="14"/>
  <c r="AG24" i="14"/>
  <c r="K27" i="14"/>
  <c r="AE27" i="14"/>
  <c r="M28" i="14"/>
  <c r="AG28" i="14"/>
  <c r="K31" i="14"/>
  <c r="AE31" i="14"/>
  <c r="M32" i="14"/>
  <c r="AG32" i="14"/>
  <c r="I34" i="14"/>
  <c r="K35" i="14"/>
  <c r="AE35" i="14"/>
  <c r="M36" i="14"/>
  <c r="AG36" i="14"/>
  <c r="AG6" i="14"/>
  <c r="AG10" i="14"/>
  <c r="AI2" i="14"/>
  <c r="AE4" i="14"/>
  <c r="AG5" i="14"/>
  <c r="AI6" i="14"/>
  <c r="I7" i="14"/>
  <c r="AE8" i="14"/>
  <c r="AE12" i="14"/>
  <c r="AI14" i="14"/>
  <c r="I15" i="14"/>
  <c r="AI18" i="14"/>
  <c r="I19" i="14"/>
  <c r="AD2" i="14"/>
  <c r="L3" i="14"/>
  <c r="AF3" i="14"/>
  <c r="AD6" i="14"/>
  <c r="L7" i="14"/>
  <c r="AF7" i="14"/>
  <c r="AD10" i="14"/>
  <c r="L11" i="14"/>
  <c r="AF11" i="14"/>
  <c r="AD14" i="14"/>
  <c r="L15" i="14"/>
  <c r="AF15" i="14"/>
  <c r="AD18" i="14"/>
  <c r="L19" i="14"/>
  <c r="AF19" i="14"/>
  <c r="AD22" i="14"/>
  <c r="L23" i="14"/>
  <c r="AF23" i="14"/>
  <c r="AD26" i="14"/>
  <c r="L27" i="14"/>
  <c r="AF27" i="14"/>
  <c r="AD30" i="14"/>
  <c r="L31" i="14"/>
  <c r="AF31" i="14"/>
  <c r="AD34" i="14"/>
  <c r="L35" i="14"/>
  <c r="AF35" i="14"/>
  <c r="AG22" i="14"/>
  <c r="AH2" i="14"/>
  <c r="AH14" i="14"/>
  <c r="AH26" i="14"/>
  <c r="M3" i="14"/>
  <c r="AG3" i="14"/>
  <c r="AE10" i="14"/>
  <c r="M11" i="14"/>
  <c r="AG11" i="14"/>
  <c r="AE14" i="14"/>
  <c r="M15" i="14"/>
  <c r="AE18" i="14"/>
  <c r="M19" i="14"/>
  <c r="AE22" i="14"/>
  <c r="M23" i="14"/>
  <c r="AE26" i="14"/>
  <c r="M27" i="14"/>
  <c r="AE30" i="14"/>
  <c r="M31" i="14"/>
  <c r="AE34" i="14"/>
  <c r="M35" i="14"/>
  <c r="AG2" i="14"/>
  <c r="AG14" i="14"/>
  <c r="AG30" i="14"/>
  <c r="AH10" i="14"/>
  <c r="AH22" i="14"/>
  <c r="AE2" i="14"/>
  <c r="AE6" i="14"/>
  <c r="M7" i="14"/>
  <c r="AG7" i="14"/>
  <c r="AJ36" i="9"/>
  <c r="AC36" i="9"/>
  <c r="AA36" i="9"/>
  <c r="Z36" i="9"/>
  <c r="Y36" i="9"/>
  <c r="X36" i="9"/>
  <c r="AH36" i="9" s="1"/>
  <c r="U36" i="9"/>
  <c r="T36" i="9"/>
  <c r="S36" i="9"/>
  <c r="Q36" i="9"/>
  <c r="H36" i="9"/>
  <c r="N36" i="9" s="1"/>
  <c r="G36" i="9"/>
  <c r="F36" i="9"/>
  <c r="D36" i="9"/>
  <c r="A36" i="9"/>
  <c r="B36" i="9" s="1"/>
  <c r="AJ35" i="9"/>
  <c r="AC35" i="9"/>
  <c r="AA35" i="9"/>
  <c r="Z35" i="9"/>
  <c r="Y35" i="9"/>
  <c r="X35" i="9"/>
  <c r="U35" i="9"/>
  <c r="T35" i="9"/>
  <c r="S35" i="9"/>
  <c r="Q35" i="9"/>
  <c r="H35" i="9"/>
  <c r="M35" i="9" s="1"/>
  <c r="G35" i="9"/>
  <c r="F35" i="9"/>
  <c r="D35" i="9"/>
  <c r="A35" i="9"/>
  <c r="B35" i="9" s="1"/>
  <c r="AJ34" i="9"/>
  <c r="AC34" i="9"/>
  <c r="AA34" i="9"/>
  <c r="Z34" i="9"/>
  <c r="Y34" i="9"/>
  <c r="X34" i="9"/>
  <c r="U34" i="9"/>
  <c r="T34" i="9"/>
  <c r="S34" i="9"/>
  <c r="Q34" i="9"/>
  <c r="H34" i="9"/>
  <c r="K34" i="9" s="1"/>
  <c r="G34" i="9"/>
  <c r="F34" i="9"/>
  <c r="D34" i="9"/>
  <c r="A34" i="9"/>
  <c r="B34" i="9" s="1"/>
  <c r="AJ33" i="9"/>
  <c r="AC33" i="9"/>
  <c r="AA33" i="9"/>
  <c r="Z33" i="9"/>
  <c r="Y33" i="9"/>
  <c r="X33" i="9"/>
  <c r="U33" i="9"/>
  <c r="T33" i="9"/>
  <c r="S33" i="9"/>
  <c r="Q33" i="9"/>
  <c r="H33" i="9"/>
  <c r="N33" i="9" s="1"/>
  <c r="G33" i="9"/>
  <c r="F33" i="9"/>
  <c r="D33" i="9"/>
  <c r="A33" i="9"/>
  <c r="B33" i="9" s="1"/>
  <c r="AJ32" i="9"/>
  <c r="AC32" i="9"/>
  <c r="AA32" i="9"/>
  <c r="Z32" i="9"/>
  <c r="Y32" i="9"/>
  <c r="X32" i="9"/>
  <c r="U32" i="9"/>
  <c r="T32" i="9"/>
  <c r="S32" i="9"/>
  <c r="Q32" i="9"/>
  <c r="H32" i="9"/>
  <c r="N32" i="9" s="1"/>
  <c r="G32" i="9"/>
  <c r="F32" i="9"/>
  <c r="D32" i="9"/>
  <c r="A32" i="9"/>
  <c r="B32" i="9" s="1"/>
  <c r="AJ31" i="9"/>
  <c r="AC31" i="9"/>
  <c r="AA31" i="9"/>
  <c r="Z31" i="9"/>
  <c r="Y31" i="9"/>
  <c r="X31" i="9"/>
  <c r="U31" i="9"/>
  <c r="T31" i="9"/>
  <c r="S31" i="9"/>
  <c r="Q31" i="9"/>
  <c r="H31" i="9"/>
  <c r="K31" i="9" s="1"/>
  <c r="G31" i="9"/>
  <c r="F31" i="9"/>
  <c r="D31" i="9"/>
  <c r="A31" i="9"/>
  <c r="B31" i="9" s="1"/>
  <c r="AJ30" i="9"/>
  <c r="AC30" i="9"/>
  <c r="AA30" i="9"/>
  <c r="Z30" i="9"/>
  <c r="Y30" i="9"/>
  <c r="X30" i="9"/>
  <c r="U30" i="9"/>
  <c r="T30" i="9"/>
  <c r="S30" i="9"/>
  <c r="Q30" i="9"/>
  <c r="H30" i="9"/>
  <c r="I30" i="9" s="1"/>
  <c r="G30" i="9"/>
  <c r="F30" i="9"/>
  <c r="D30" i="9"/>
  <c r="A30" i="9"/>
  <c r="B30" i="9" s="1"/>
  <c r="AJ29" i="9"/>
  <c r="AC29" i="9"/>
  <c r="AA29" i="9"/>
  <c r="Z29" i="9"/>
  <c r="Y29" i="9"/>
  <c r="X29" i="9"/>
  <c r="U29" i="9"/>
  <c r="T29" i="9"/>
  <c r="S29" i="9"/>
  <c r="Q29" i="9"/>
  <c r="H29" i="9"/>
  <c r="N29" i="9" s="1"/>
  <c r="G29" i="9"/>
  <c r="F29" i="9"/>
  <c r="D29" i="9"/>
  <c r="A29" i="9"/>
  <c r="B29" i="9" s="1"/>
  <c r="AJ28" i="9"/>
  <c r="AC28" i="9"/>
  <c r="AA28" i="9"/>
  <c r="Z28" i="9"/>
  <c r="Y28" i="9"/>
  <c r="X28" i="9"/>
  <c r="AG28" i="9" s="1"/>
  <c r="U28" i="9"/>
  <c r="T28" i="9"/>
  <c r="S28" i="9"/>
  <c r="Q28" i="9"/>
  <c r="H28" i="9"/>
  <c r="N28" i="9" s="1"/>
  <c r="G28" i="9"/>
  <c r="F28" i="9"/>
  <c r="D28" i="9"/>
  <c r="A28" i="9"/>
  <c r="B28" i="9" s="1"/>
  <c r="AJ27" i="9"/>
  <c r="AC27" i="9"/>
  <c r="AA27" i="9"/>
  <c r="Z27" i="9"/>
  <c r="Y27" i="9"/>
  <c r="X27" i="9"/>
  <c r="U27" i="9"/>
  <c r="T27" i="9"/>
  <c r="S27" i="9"/>
  <c r="Q27" i="9"/>
  <c r="H27" i="9"/>
  <c r="K27" i="9" s="1"/>
  <c r="G27" i="9"/>
  <c r="F27" i="9"/>
  <c r="D27" i="9"/>
  <c r="A27" i="9"/>
  <c r="B27" i="9" s="1"/>
  <c r="AJ26" i="9"/>
  <c r="AC26" i="9"/>
  <c r="AA26" i="9"/>
  <c r="Z26" i="9"/>
  <c r="Y26" i="9"/>
  <c r="X26" i="9"/>
  <c r="AI26" i="9" s="1"/>
  <c r="U26" i="9"/>
  <c r="V26" i="9" s="1"/>
  <c r="W26" i="9" s="1"/>
  <c r="T26" i="9"/>
  <c r="S26" i="9"/>
  <c r="Q26" i="9"/>
  <c r="H26" i="9"/>
  <c r="I26" i="9" s="1"/>
  <c r="G26" i="9"/>
  <c r="F26" i="9"/>
  <c r="D26" i="9"/>
  <c r="A26" i="9"/>
  <c r="B26" i="9" s="1"/>
  <c r="AJ25" i="9"/>
  <c r="AC25" i="9"/>
  <c r="AA25" i="9"/>
  <c r="Z25" i="9"/>
  <c r="Y25" i="9"/>
  <c r="X25" i="9"/>
  <c r="AH25" i="9" s="1"/>
  <c r="U25" i="9"/>
  <c r="T25" i="9"/>
  <c r="S25" i="9"/>
  <c r="Q25" i="9"/>
  <c r="H25" i="9"/>
  <c r="N25" i="9" s="1"/>
  <c r="G25" i="9"/>
  <c r="F25" i="9"/>
  <c r="D25" i="9"/>
  <c r="A25" i="9"/>
  <c r="B25" i="9" s="1"/>
  <c r="AJ24" i="9"/>
  <c r="AC24" i="9"/>
  <c r="AA24" i="9"/>
  <c r="Z24" i="9"/>
  <c r="Y24" i="9"/>
  <c r="X24" i="9"/>
  <c r="AG24" i="9" s="1"/>
  <c r="U24" i="9"/>
  <c r="T24" i="9"/>
  <c r="S24" i="9"/>
  <c r="Q24" i="9"/>
  <c r="H24" i="9"/>
  <c r="N24" i="9" s="1"/>
  <c r="G24" i="9"/>
  <c r="F24" i="9"/>
  <c r="D24" i="9"/>
  <c r="A24" i="9"/>
  <c r="B24" i="9" s="1"/>
  <c r="AJ23" i="9"/>
  <c r="AC23" i="9"/>
  <c r="AA23" i="9"/>
  <c r="Z23" i="9"/>
  <c r="Y23" i="9"/>
  <c r="X23" i="9"/>
  <c r="AH23" i="9" s="1"/>
  <c r="U23" i="9"/>
  <c r="T23" i="9"/>
  <c r="S23" i="9"/>
  <c r="Q23" i="9"/>
  <c r="H23" i="9"/>
  <c r="K23" i="9" s="1"/>
  <c r="G23" i="9"/>
  <c r="F23" i="9"/>
  <c r="D23" i="9"/>
  <c r="A23" i="9"/>
  <c r="B23" i="9" s="1"/>
  <c r="AJ22" i="9"/>
  <c r="AC22" i="9"/>
  <c r="AA22" i="9"/>
  <c r="Z22" i="9"/>
  <c r="Y22" i="9"/>
  <c r="X22" i="9"/>
  <c r="U22" i="9"/>
  <c r="T22" i="9"/>
  <c r="S22" i="9"/>
  <c r="Q22" i="9"/>
  <c r="H22" i="9"/>
  <c r="I22" i="9" s="1"/>
  <c r="G22" i="9"/>
  <c r="F22" i="9"/>
  <c r="D22" i="9"/>
  <c r="A22" i="9"/>
  <c r="B22" i="9" s="1"/>
  <c r="AJ21" i="9"/>
  <c r="AC21" i="9"/>
  <c r="AA21" i="9"/>
  <c r="Z21" i="9"/>
  <c r="Y21" i="9"/>
  <c r="X21" i="9"/>
  <c r="AF21" i="9" s="1"/>
  <c r="U21" i="9"/>
  <c r="T21" i="9"/>
  <c r="S21" i="9"/>
  <c r="Q21" i="9"/>
  <c r="J21" i="9"/>
  <c r="I21" i="9"/>
  <c r="H21" i="9"/>
  <c r="N21" i="9" s="1"/>
  <c r="G21" i="9"/>
  <c r="F21" i="9"/>
  <c r="D21" i="9"/>
  <c r="A21" i="9"/>
  <c r="B21" i="9" s="1"/>
  <c r="AJ20" i="9"/>
  <c r="AC20" i="9"/>
  <c r="AA20" i="9"/>
  <c r="Z20" i="9"/>
  <c r="Y20" i="9"/>
  <c r="X20" i="9"/>
  <c r="U20" i="9"/>
  <c r="T20" i="9"/>
  <c r="S20" i="9"/>
  <c r="Q20" i="9"/>
  <c r="H20" i="9"/>
  <c r="G20" i="9"/>
  <c r="F20" i="9"/>
  <c r="D20" i="9"/>
  <c r="A20" i="9"/>
  <c r="B20" i="9" s="1"/>
  <c r="AJ19" i="9"/>
  <c r="AC19" i="9"/>
  <c r="AA19" i="9"/>
  <c r="Z19" i="9"/>
  <c r="Y19" i="9"/>
  <c r="X19" i="9"/>
  <c r="AH19" i="9" s="1"/>
  <c r="U19" i="9"/>
  <c r="T19" i="9"/>
  <c r="S19" i="9"/>
  <c r="Q19" i="9"/>
  <c r="H19" i="9"/>
  <c r="L19" i="9" s="1"/>
  <c r="G19" i="9"/>
  <c r="F19" i="9"/>
  <c r="D19" i="9"/>
  <c r="A19" i="9"/>
  <c r="B19" i="9" s="1"/>
  <c r="AJ18" i="9"/>
  <c r="AC18" i="9"/>
  <c r="AA18" i="9"/>
  <c r="Z18" i="9"/>
  <c r="Y18" i="9"/>
  <c r="X18" i="9"/>
  <c r="U18" i="9"/>
  <c r="T18" i="9"/>
  <c r="S18" i="9"/>
  <c r="Q18" i="9"/>
  <c r="H18" i="9"/>
  <c r="I18" i="9" s="1"/>
  <c r="G18" i="9"/>
  <c r="F18" i="9"/>
  <c r="D18" i="9"/>
  <c r="A18" i="9"/>
  <c r="B18" i="9" s="1"/>
  <c r="AJ17" i="9"/>
  <c r="AC17" i="9"/>
  <c r="AA17" i="9"/>
  <c r="Z17" i="9"/>
  <c r="Y17" i="9"/>
  <c r="X17" i="9"/>
  <c r="AH17" i="9" s="1"/>
  <c r="U17" i="9"/>
  <c r="T17" i="9"/>
  <c r="S17" i="9"/>
  <c r="Q17" i="9"/>
  <c r="H17" i="9"/>
  <c r="L17" i="9" s="1"/>
  <c r="G17" i="9"/>
  <c r="F17" i="9"/>
  <c r="D17" i="9"/>
  <c r="A17" i="9"/>
  <c r="B17" i="9" s="1"/>
  <c r="AJ16" i="9"/>
  <c r="AC16" i="9"/>
  <c r="AA16" i="9"/>
  <c r="Z16" i="9"/>
  <c r="Y16" i="9"/>
  <c r="X16" i="9"/>
  <c r="U16" i="9"/>
  <c r="T16" i="9"/>
  <c r="S16" i="9"/>
  <c r="Q16" i="9"/>
  <c r="N16" i="9"/>
  <c r="H16" i="9"/>
  <c r="G16" i="9"/>
  <c r="F16" i="9"/>
  <c r="D16" i="9"/>
  <c r="A16" i="9"/>
  <c r="B16" i="9" s="1"/>
  <c r="AJ15" i="9"/>
  <c r="AC15" i="9"/>
  <c r="AA15" i="9"/>
  <c r="Z15" i="9"/>
  <c r="Y15" i="9"/>
  <c r="X15" i="9"/>
  <c r="U15" i="9"/>
  <c r="T15" i="9"/>
  <c r="S15" i="9"/>
  <c r="Q15" i="9"/>
  <c r="H15" i="9"/>
  <c r="M15" i="9" s="1"/>
  <c r="G15" i="9"/>
  <c r="F15" i="9"/>
  <c r="D15" i="9"/>
  <c r="A15" i="9"/>
  <c r="B15" i="9" s="1"/>
  <c r="AJ14" i="9"/>
  <c r="AC14" i="9"/>
  <c r="AA14" i="9"/>
  <c r="Z14" i="9"/>
  <c r="Y14" i="9"/>
  <c r="X14" i="9"/>
  <c r="U14" i="9"/>
  <c r="T14" i="9"/>
  <c r="S14" i="9"/>
  <c r="Q14" i="9"/>
  <c r="H14" i="9"/>
  <c r="I14" i="9" s="1"/>
  <c r="G14" i="9"/>
  <c r="F14" i="9"/>
  <c r="D14" i="9"/>
  <c r="A14" i="9"/>
  <c r="B14" i="9" s="1"/>
  <c r="AJ13" i="9"/>
  <c r="AC13" i="9"/>
  <c r="AA13" i="9"/>
  <c r="Z13" i="9"/>
  <c r="Y13" i="9"/>
  <c r="X13" i="9"/>
  <c r="U13" i="9"/>
  <c r="T13" i="9"/>
  <c r="S13" i="9"/>
  <c r="Q13" i="9"/>
  <c r="H13" i="9"/>
  <c r="J13" i="9" s="1"/>
  <c r="G13" i="9"/>
  <c r="F13" i="9"/>
  <c r="D13" i="9"/>
  <c r="A13" i="9"/>
  <c r="B13" i="9" s="1"/>
  <c r="AJ12" i="9"/>
  <c r="AC12" i="9"/>
  <c r="AA12" i="9"/>
  <c r="Z12" i="9"/>
  <c r="Y12" i="9"/>
  <c r="X12" i="9"/>
  <c r="U12" i="9"/>
  <c r="T12" i="9"/>
  <c r="S12" i="9"/>
  <c r="Q12" i="9"/>
  <c r="H12" i="9"/>
  <c r="J12" i="9" s="1"/>
  <c r="G12" i="9"/>
  <c r="F12" i="9"/>
  <c r="D12" i="9"/>
  <c r="A12" i="9"/>
  <c r="B12" i="9" s="1"/>
  <c r="AJ11" i="9"/>
  <c r="AC11" i="9"/>
  <c r="AA11" i="9"/>
  <c r="Z11" i="9"/>
  <c r="Y11" i="9"/>
  <c r="X11" i="9"/>
  <c r="U11" i="9"/>
  <c r="T11" i="9"/>
  <c r="S11" i="9"/>
  <c r="Q11" i="9"/>
  <c r="H11" i="9"/>
  <c r="N11" i="9" s="1"/>
  <c r="G11" i="9"/>
  <c r="F11" i="9"/>
  <c r="D11" i="9"/>
  <c r="A11" i="9"/>
  <c r="B11" i="9" s="1"/>
  <c r="AJ10" i="9"/>
  <c r="AC10" i="9"/>
  <c r="AA10" i="9"/>
  <c r="Z10" i="9"/>
  <c r="Y10" i="9"/>
  <c r="X10" i="9"/>
  <c r="U10" i="9"/>
  <c r="T10" i="9"/>
  <c r="S10" i="9"/>
  <c r="Q10" i="9"/>
  <c r="J10" i="9"/>
  <c r="H10" i="9"/>
  <c r="I10" i="9" s="1"/>
  <c r="G10" i="9"/>
  <c r="F10" i="9"/>
  <c r="D10" i="9"/>
  <c r="A10" i="9"/>
  <c r="B10" i="9" s="1"/>
  <c r="AJ9" i="9"/>
  <c r="AC9" i="9"/>
  <c r="AA9" i="9"/>
  <c r="Z9" i="9"/>
  <c r="Y9" i="9"/>
  <c r="X9" i="9"/>
  <c r="U9" i="9"/>
  <c r="T9" i="9"/>
  <c r="S9" i="9"/>
  <c r="Q9" i="9"/>
  <c r="H9" i="9"/>
  <c r="J9" i="9" s="1"/>
  <c r="G9" i="9"/>
  <c r="F9" i="9"/>
  <c r="D9" i="9"/>
  <c r="A9" i="9"/>
  <c r="B9" i="9" s="1"/>
  <c r="AJ8" i="9"/>
  <c r="AC8" i="9"/>
  <c r="AA8" i="9"/>
  <c r="Z8" i="9"/>
  <c r="Y8" i="9"/>
  <c r="X8" i="9"/>
  <c r="U8" i="9"/>
  <c r="T8" i="9"/>
  <c r="S8" i="9"/>
  <c r="Q8" i="9"/>
  <c r="H8" i="9"/>
  <c r="N8" i="9" s="1"/>
  <c r="G8" i="9"/>
  <c r="F8" i="9"/>
  <c r="D8" i="9"/>
  <c r="A8" i="9"/>
  <c r="B8" i="9" s="1"/>
  <c r="AJ7" i="9"/>
  <c r="AC7" i="9"/>
  <c r="AA7" i="9"/>
  <c r="Z7" i="9"/>
  <c r="Y7" i="9"/>
  <c r="X7" i="9"/>
  <c r="AH7" i="9" s="1"/>
  <c r="U7" i="9"/>
  <c r="T7" i="9"/>
  <c r="S7" i="9"/>
  <c r="Q7" i="9"/>
  <c r="H7" i="9"/>
  <c r="L7" i="9" s="1"/>
  <c r="G7" i="9"/>
  <c r="F7" i="9"/>
  <c r="D7" i="9"/>
  <c r="A7" i="9"/>
  <c r="B7" i="9" s="1"/>
  <c r="AJ6" i="9"/>
  <c r="AC6" i="9"/>
  <c r="AA6" i="9"/>
  <c r="Z6" i="9"/>
  <c r="Y6" i="9"/>
  <c r="X6" i="9"/>
  <c r="U6" i="9"/>
  <c r="T6" i="9"/>
  <c r="S6" i="9"/>
  <c r="Q6" i="9"/>
  <c r="H6" i="9"/>
  <c r="K6" i="9" s="1"/>
  <c r="G6" i="9"/>
  <c r="F6" i="9"/>
  <c r="D6" i="9"/>
  <c r="A6" i="9"/>
  <c r="B6" i="9" s="1"/>
  <c r="AJ5" i="9"/>
  <c r="AC5" i="9"/>
  <c r="AA5" i="9"/>
  <c r="Z5" i="9"/>
  <c r="Y5" i="9"/>
  <c r="X5" i="9"/>
  <c r="U5" i="9"/>
  <c r="T5" i="9"/>
  <c r="S5" i="9"/>
  <c r="Q5" i="9"/>
  <c r="H5" i="9"/>
  <c r="N5" i="9" s="1"/>
  <c r="G5" i="9"/>
  <c r="F5" i="9"/>
  <c r="D5" i="9"/>
  <c r="A5" i="9"/>
  <c r="B5" i="9" s="1"/>
  <c r="AJ4" i="9"/>
  <c r="AC4" i="9"/>
  <c r="AA4" i="9"/>
  <c r="Z4" i="9"/>
  <c r="Y4" i="9"/>
  <c r="X4" i="9"/>
  <c r="U4" i="9"/>
  <c r="T4" i="9"/>
  <c r="S4" i="9"/>
  <c r="Q4" i="9"/>
  <c r="H4" i="9"/>
  <c r="N4" i="9" s="1"/>
  <c r="G4" i="9"/>
  <c r="F4" i="9"/>
  <c r="D4" i="9"/>
  <c r="A4" i="9"/>
  <c r="B4" i="9" s="1"/>
  <c r="AJ3" i="9"/>
  <c r="AC3" i="9"/>
  <c r="AA3" i="9"/>
  <c r="Z3" i="9"/>
  <c r="Y3" i="9"/>
  <c r="X3" i="9"/>
  <c r="AD3" i="9" s="1"/>
  <c r="U3" i="9"/>
  <c r="T3" i="9"/>
  <c r="S3" i="9"/>
  <c r="Q3" i="9"/>
  <c r="H3" i="9"/>
  <c r="N3" i="9" s="1"/>
  <c r="G3" i="9"/>
  <c r="F3" i="9"/>
  <c r="D3" i="9"/>
  <c r="A3" i="9"/>
  <c r="B3" i="9" s="1"/>
  <c r="AJ2" i="9"/>
  <c r="AC2" i="9"/>
  <c r="AA2" i="9"/>
  <c r="Z2" i="9"/>
  <c r="Y2" i="9"/>
  <c r="X2" i="9"/>
  <c r="U2" i="9"/>
  <c r="T2" i="9"/>
  <c r="S2" i="9"/>
  <c r="Q2" i="9"/>
  <c r="H2" i="9"/>
  <c r="N2" i="9" s="1"/>
  <c r="G2" i="9"/>
  <c r="F2" i="9"/>
  <c r="D2" i="9"/>
  <c r="A2" i="9"/>
  <c r="B2" i="9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N10" i="9" l="1"/>
  <c r="L15" i="9"/>
  <c r="M3" i="9"/>
  <c r="N15" i="9"/>
  <c r="J5" i="9"/>
  <c r="L5" i="9"/>
  <c r="V17" i="9"/>
  <c r="W17" i="9" s="1"/>
  <c r="AG20" i="9"/>
  <c r="AI30" i="9"/>
  <c r="N6" i="9"/>
  <c r="V10" i="9"/>
  <c r="W10" i="9" s="1"/>
  <c r="V22" i="9"/>
  <c r="W22" i="9" s="1"/>
  <c r="AI22" i="9"/>
  <c r="N31" i="9"/>
  <c r="K22" i="9"/>
  <c r="AG32" i="9"/>
  <c r="L13" i="9"/>
  <c r="J14" i="9"/>
  <c r="L22" i="9"/>
  <c r="N23" i="9"/>
  <c r="K14" i="9"/>
  <c r="V19" i="9"/>
  <c r="W19" i="9" s="1"/>
  <c r="V21" i="9"/>
  <c r="W21" i="9" s="1"/>
  <c r="V35" i="9"/>
  <c r="W35" i="9" s="1"/>
  <c r="J2" i="9"/>
  <c r="N22" i="9"/>
  <c r="N27" i="9"/>
  <c r="V34" i="9"/>
  <c r="W34" i="9" s="1"/>
  <c r="K2" i="9"/>
  <c r="V6" i="9"/>
  <c r="W6" i="9" s="1"/>
  <c r="K18" i="9"/>
  <c r="L2" i="9"/>
  <c r="I17" i="9"/>
  <c r="AG6" i="9"/>
  <c r="AG8" i="9"/>
  <c r="AG9" i="9"/>
  <c r="L18" i="9"/>
  <c r="V23" i="9"/>
  <c r="W23" i="9" s="1"/>
  <c r="V24" i="9"/>
  <c r="W24" i="9" s="1"/>
  <c r="V30" i="9"/>
  <c r="W30" i="9" s="1"/>
  <c r="AE34" i="9"/>
  <c r="N18" i="9"/>
  <c r="V2" i="9"/>
  <c r="W2" i="9" s="1"/>
  <c r="M19" i="9"/>
  <c r="J22" i="9"/>
  <c r="V18" i="9"/>
  <c r="W18" i="9" s="1"/>
  <c r="V20" i="9"/>
  <c r="W20" i="9" s="1"/>
  <c r="L6" i="9"/>
  <c r="V11" i="9"/>
  <c r="W11" i="9" s="1"/>
  <c r="V14" i="9"/>
  <c r="W14" i="9" s="1"/>
  <c r="K26" i="9"/>
  <c r="K30" i="9"/>
  <c r="AG14" i="9"/>
  <c r="V15" i="9"/>
  <c r="W15" i="9" s="1"/>
  <c r="V25" i="9"/>
  <c r="W25" i="9" s="1"/>
  <c r="L26" i="9"/>
  <c r="V29" i="9"/>
  <c r="W29" i="9" s="1"/>
  <c r="L30" i="9"/>
  <c r="AG4" i="9"/>
  <c r="AG31" i="9"/>
  <c r="V33" i="9"/>
  <c r="W33" i="9" s="1"/>
  <c r="V36" i="9"/>
  <c r="W36" i="9" s="1"/>
  <c r="L4" i="9"/>
  <c r="V9" i="9"/>
  <c r="W9" i="9" s="1"/>
  <c r="K10" i="9"/>
  <c r="AG10" i="9"/>
  <c r="L14" i="9"/>
  <c r="V16" i="9"/>
  <c r="W16" i="9" s="1"/>
  <c r="J17" i="9"/>
  <c r="N19" i="9"/>
  <c r="L23" i="9"/>
  <c r="L27" i="9"/>
  <c r="L31" i="9"/>
  <c r="AG5" i="9"/>
  <c r="L10" i="9"/>
  <c r="AG11" i="9"/>
  <c r="AG12" i="9"/>
  <c r="N14" i="9"/>
  <c r="J18" i="9"/>
  <c r="M23" i="9"/>
  <c r="M27" i="9"/>
  <c r="AG29" i="9"/>
  <c r="M31" i="9"/>
  <c r="AG33" i="9"/>
  <c r="AG35" i="9"/>
  <c r="AG13" i="9"/>
  <c r="AG16" i="9"/>
  <c r="AG18" i="9"/>
  <c r="I25" i="9"/>
  <c r="I29" i="9"/>
  <c r="I33" i="9"/>
  <c r="J25" i="9"/>
  <c r="J26" i="9"/>
  <c r="V27" i="9"/>
  <c r="W27" i="9" s="1"/>
  <c r="V28" i="9"/>
  <c r="W28" i="9" s="1"/>
  <c r="J29" i="9"/>
  <c r="J30" i="9"/>
  <c r="V31" i="9"/>
  <c r="W31" i="9" s="1"/>
  <c r="V32" i="9"/>
  <c r="W32" i="9" s="1"/>
  <c r="J33" i="9"/>
  <c r="AD32" i="9"/>
  <c r="AG23" i="9"/>
  <c r="AD6" i="9"/>
  <c r="AH32" i="9"/>
  <c r="AH16" i="9"/>
  <c r="AF13" i="9"/>
  <c r="AH18" i="9"/>
  <c r="AD10" i="9"/>
  <c r="AE10" i="9"/>
  <c r="AG2" i="9"/>
  <c r="AD4" i="9"/>
  <c r="AH8" i="9"/>
  <c r="AF22" i="9"/>
  <c r="AH4" i="9"/>
  <c r="AH11" i="9"/>
  <c r="AD26" i="9"/>
  <c r="AI2" i="9"/>
  <c r="AD5" i="9"/>
  <c r="AD12" i="9"/>
  <c r="AD22" i="9"/>
  <c r="AH5" i="9"/>
  <c r="AD25" i="9"/>
  <c r="AD21" i="9"/>
  <c r="AE30" i="9"/>
  <c r="AE2" i="9"/>
  <c r="AH24" i="9"/>
  <c r="AD9" i="9"/>
  <c r="AF30" i="9"/>
  <c r="AH21" i="9"/>
  <c r="AF26" i="9"/>
  <c r="AD2" i="9"/>
  <c r="AF4" i="9"/>
  <c r="AH9" i="9"/>
  <c r="AD30" i="9"/>
  <c r="AF32" i="9"/>
  <c r="AF12" i="9"/>
  <c r="AF25" i="9"/>
  <c r="AF6" i="9"/>
  <c r="AF7" i="9"/>
  <c r="AH12" i="9"/>
  <c r="AG19" i="9"/>
  <c r="AE24" i="9"/>
  <c r="AI33" i="9"/>
  <c r="AG7" i="9"/>
  <c r="AD24" i="9"/>
  <c r="AF33" i="9"/>
  <c r="AF3" i="9"/>
  <c r="AF24" i="9"/>
  <c r="AH33" i="9"/>
  <c r="AE32" i="9"/>
  <c r="AI20" i="9"/>
  <c r="AF28" i="9"/>
  <c r="AG3" i="9"/>
  <c r="AE6" i="9"/>
  <c r="AI8" i="9"/>
  <c r="AI10" i="9"/>
  <c r="AH13" i="9"/>
  <c r="AI16" i="9"/>
  <c r="AE26" i="9"/>
  <c r="AH28" i="9"/>
  <c r="AD33" i="9"/>
  <c r="AH26" i="9"/>
  <c r="AF2" i="9"/>
  <c r="AF5" i="9"/>
  <c r="AF9" i="9"/>
  <c r="AF10" i="9"/>
  <c r="AI12" i="9"/>
  <c r="AI14" i="9"/>
  <c r="AI18" i="9"/>
  <c r="AE22" i="9"/>
  <c r="AH14" i="9"/>
  <c r="AH10" i="9"/>
  <c r="AD14" i="9"/>
  <c r="AD17" i="9"/>
  <c r="AD18" i="9"/>
  <c r="AD20" i="9"/>
  <c r="AD29" i="9"/>
  <c r="AI28" i="9"/>
  <c r="AH6" i="9"/>
  <c r="AD8" i="9"/>
  <c r="AE14" i="9"/>
  <c r="AD16" i="9"/>
  <c r="AF17" i="9"/>
  <c r="AE18" i="9"/>
  <c r="AF20" i="9"/>
  <c r="AH22" i="9"/>
  <c r="AE28" i="9"/>
  <c r="AF29" i="9"/>
  <c r="AH30" i="9"/>
  <c r="AI32" i="9"/>
  <c r="AF34" i="9"/>
  <c r="AI35" i="9"/>
  <c r="AI36" i="9"/>
  <c r="AH2" i="9"/>
  <c r="AI4" i="9"/>
  <c r="AI6" i="9"/>
  <c r="AF8" i="9"/>
  <c r="AD13" i="9"/>
  <c r="AF14" i="9"/>
  <c r="AF16" i="9"/>
  <c r="AF18" i="9"/>
  <c r="AH20" i="9"/>
  <c r="AI24" i="9"/>
  <c r="AD28" i="9"/>
  <c r="AH29" i="9"/>
  <c r="AH34" i="9"/>
  <c r="AH35" i="9"/>
  <c r="I2" i="9"/>
  <c r="M2" i="9"/>
  <c r="V3" i="9"/>
  <c r="W3" i="9" s="1"/>
  <c r="V4" i="9"/>
  <c r="W4" i="9" s="1"/>
  <c r="M7" i="9"/>
  <c r="L8" i="9"/>
  <c r="L9" i="9"/>
  <c r="M11" i="9"/>
  <c r="V13" i="9"/>
  <c r="W13" i="9" s="1"/>
  <c r="AI13" i="9"/>
  <c r="AE13" i="9"/>
  <c r="AE15" i="9"/>
  <c r="AD15" i="9"/>
  <c r="AI15" i="9"/>
  <c r="I9" i="9"/>
  <c r="L11" i="9"/>
  <c r="AE11" i="9"/>
  <c r="AD11" i="9"/>
  <c r="AI11" i="9"/>
  <c r="N12" i="9"/>
  <c r="V5" i="9"/>
  <c r="W5" i="9" s="1"/>
  <c r="AI5" i="9"/>
  <c r="AE5" i="9"/>
  <c r="N7" i="9"/>
  <c r="V12" i="9"/>
  <c r="W12" i="9" s="1"/>
  <c r="N17" i="9"/>
  <c r="M17" i="9"/>
  <c r="K17" i="9"/>
  <c r="AF19" i="9"/>
  <c r="AE19" i="9"/>
  <c r="AD19" i="9"/>
  <c r="AI19" i="9"/>
  <c r="AG21" i="9"/>
  <c r="AF23" i="9"/>
  <c r="AE23" i="9"/>
  <c r="AD23" i="9"/>
  <c r="AI23" i="9"/>
  <c r="AG25" i="9"/>
  <c r="AI29" i="9"/>
  <c r="AE29" i="9"/>
  <c r="AI21" i="9"/>
  <c r="AE21" i="9"/>
  <c r="AI25" i="9"/>
  <c r="AE25" i="9"/>
  <c r="J7" i="9"/>
  <c r="K11" i="9"/>
  <c r="J11" i="9"/>
  <c r="I11" i="9"/>
  <c r="N20" i="9"/>
  <c r="M20" i="9"/>
  <c r="L20" i="9"/>
  <c r="K20" i="9"/>
  <c r="J20" i="9"/>
  <c r="I20" i="9"/>
  <c r="K3" i="9"/>
  <c r="I3" i="9"/>
  <c r="AI9" i="9"/>
  <c r="AE9" i="9"/>
  <c r="AF15" i="9"/>
  <c r="AG17" i="9"/>
  <c r="AF31" i="9"/>
  <c r="AE31" i="9"/>
  <c r="AD31" i="9"/>
  <c r="AI31" i="9"/>
  <c r="AH31" i="9"/>
  <c r="N9" i="9"/>
  <c r="M9" i="9"/>
  <c r="K9" i="9"/>
  <c r="AF27" i="9"/>
  <c r="AE27" i="9"/>
  <c r="AD27" i="9"/>
  <c r="AI27" i="9"/>
  <c r="AH27" i="9"/>
  <c r="J3" i="9"/>
  <c r="M4" i="9"/>
  <c r="K4" i="9"/>
  <c r="I4" i="9"/>
  <c r="M5" i="9"/>
  <c r="K5" i="9"/>
  <c r="I6" i="9"/>
  <c r="M6" i="9"/>
  <c r="V7" i="9"/>
  <c r="W7" i="9" s="1"/>
  <c r="V8" i="9"/>
  <c r="W8" i="9" s="1"/>
  <c r="N13" i="9"/>
  <c r="M13" i="9"/>
  <c r="K13" i="9"/>
  <c r="AG15" i="9"/>
  <c r="M16" i="9"/>
  <c r="L16" i="9"/>
  <c r="K16" i="9"/>
  <c r="I16" i="9"/>
  <c r="AG27" i="9"/>
  <c r="K7" i="9"/>
  <c r="I7" i="9"/>
  <c r="M12" i="9"/>
  <c r="L12" i="9"/>
  <c r="K12" i="9"/>
  <c r="I12" i="9"/>
  <c r="M8" i="9"/>
  <c r="K8" i="9"/>
  <c r="I8" i="9"/>
  <c r="AI17" i="9"/>
  <c r="AE17" i="9"/>
  <c r="AE7" i="9"/>
  <c r="AI7" i="9"/>
  <c r="J8" i="9"/>
  <c r="L3" i="9"/>
  <c r="AE3" i="9"/>
  <c r="AI3" i="9"/>
  <c r="AH3" i="9"/>
  <c r="J4" i="9"/>
  <c r="I5" i="9"/>
  <c r="J6" i="9"/>
  <c r="AD7" i="9"/>
  <c r="AF11" i="9"/>
  <c r="I13" i="9"/>
  <c r="K15" i="9"/>
  <c r="J15" i="9"/>
  <c r="I15" i="9"/>
  <c r="AH15" i="9"/>
  <c r="J16" i="9"/>
  <c r="L34" i="9"/>
  <c r="N35" i="9"/>
  <c r="M10" i="9"/>
  <c r="M14" i="9"/>
  <c r="M18" i="9"/>
  <c r="K21" i="9"/>
  <c r="M22" i="9"/>
  <c r="AG22" i="9"/>
  <c r="I24" i="9"/>
  <c r="K25" i="9"/>
  <c r="M26" i="9"/>
  <c r="AG26" i="9"/>
  <c r="I28" i="9"/>
  <c r="K29" i="9"/>
  <c r="M30" i="9"/>
  <c r="AG30" i="9"/>
  <c r="I32" i="9"/>
  <c r="K33" i="9"/>
  <c r="AE33" i="9"/>
  <c r="M34" i="9"/>
  <c r="AG34" i="9"/>
  <c r="I36" i="9"/>
  <c r="J36" i="9"/>
  <c r="AD36" i="9"/>
  <c r="L21" i="9"/>
  <c r="J24" i="9"/>
  <c r="L25" i="9"/>
  <c r="N26" i="9"/>
  <c r="J28" i="9"/>
  <c r="L29" i="9"/>
  <c r="N30" i="9"/>
  <c r="J32" i="9"/>
  <c r="L33" i="9"/>
  <c r="N34" i="9"/>
  <c r="AE4" i="9"/>
  <c r="AE8" i="9"/>
  <c r="AE12" i="9"/>
  <c r="AE16" i="9"/>
  <c r="I19" i="9"/>
  <c r="AE20" i="9"/>
  <c r="M21" i="9"/>
  <c r="I23" i="9"/>
  <c r="K24" i="9"/>
  <c r="M25" i="9"/>
  <c r="I27" i="9"/>
  <c r="K28" i="9"/>
  <c r="M29" i="9"/>
  <c r="I31" i="9"/>
  <c r="K32" i="9"/>
  <c r="M33" i="9"/>
  <c r="AI34" i="9"/>
  <c r="I35" i="9"/>
  <c r="K36" i="9"/>
  <c r="AE36" i="9"/>
  <c r="J23" i="9"/>
  <c r="L28" i="9"/>
  <c r="J35" i="9"/>
  <c r="AD35" i="9"/>
  <c r="L36" i="9"/>
  <c r="AF36" i="9"/>
  <c r="J19" i="9"/>
  <c r="L24" i="9"/>
  <c r="J27" i="9"/>
  <c r="J31" i="9"/>
  <c r="L32" i="9"/>
  <c r="K19" i="9"/>
  <c r="M24" i="9"/>
  <c r="M28" i="9"/>
  <c r="M32" i="9"/>
  <c r="I34" i="9"/>
  <c r="K35" i="9"/>
  <c r="AE35" i="9"/>
  <c r="M36" i="9"/>
  <c r="AG36" i="9"/>
  <c r="J34" i="9"/>
  <c r="AD34" i="9"/>
  <c r="L35" i="9"/>
  <c r="AF35" i="9"/>
  <c r="K38" i="3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P56" i="4" s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M6" i="4" s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R52" i="4" s="1"/>
  <c r="I35" i="1"/>
  <c r="I27" i="1"/>
  <c r="I19" i="1"/>
  <c r="P14" i="4" s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N7" i="4" l="1"/>
  <c r="N18" i="4"/>
  <c r="Q49" i="4"/>
  <c r="O44" i="4"/>
  <c r="N56" i="4"/>
  <c r="P43" i="4"/>
  <c r="P50" i="4"/>
  <c r="O5" i="4"/>
  <c r="M4" i="4"/>
  <c r="Q52" i="4"/>
  <c r="P32" i="4"/>
  <c r="M24" i="4"/>
  <c r="O21" i="4"/>
  <c r="O56" i="4"/>
  <c r="M7" i="4"/>
  <c r="O3" i="4"/>
  <c r="N20" i="4"/>
  <c r="N46" i="4"/>
  <c r="Q14" i="4"/>
  <c r="R7" i="4"/>
  <c r="M53" i="4"/>
  <c r="M14" i="4"/>
  <c r="P4" i="4"/>
  <c r="O49" i="4"/>
  <c r="N14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<sst xmlns="http://schemas.openxmlformats.org/spreadsheetml/2006/main" count="1023" uniqueCount="219">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</sst>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sz val="10"/>
      <color theme="4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7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13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62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60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61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61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61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61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61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61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61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61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61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61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61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61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01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61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61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61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61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61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61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61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61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61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61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61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61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61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61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61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61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61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61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61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61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61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61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61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AA410-6ECF-4A91-8F73-48C24B61FCB3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73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63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customHeight="1" x14ac:dyDescent="0.4">
      <c r="A3" s="24" t="str">
        <f t="shared" si="0"/>
        <v>rkatjddnr-7535</v>
      </c>
      <c r="B3" s="24" t="str">
        <f t="shared" si="1"/>
        <v>r********-7535</v>
      </c>
      <c r="C3" s="27" t="s">
        <v>14</v>
      </c>
      <c r="D3" s="25" t="str">
        <f t="shared" si="2"/>
        <v>감**</v>
      </c>
      <c r="E3" s="24" t="s">
        <v>143</v>
      </c>
      <c r="F3" s="24" t="str">
        <f t="shared" si="3"/>
        <v>051109-3******</v>
      </c>
      <c r="G3" s="24" t="str">
        <f t="shared" si="4"/>
        <v>남</v>
      </c>
      <c r="H3" s="28">
        <f t="shared" si="5"/>
        <v>38665</v>
      </c>
      <c r="I3" s="29" t="str">
        <f t="shared" si="6"/>
        <v>수</v>
      </c>
      <c r="J3" s="24">
        <f t="shared" si="7"/>
        <v>4</v>
      </c>
      <c r="K3" s="24">
        <f t="shared" ca="1" si="8"/>
        <v>19</v>
      </c>
      <c r="L3" s="24">
        <f t="shared" ca="1" si="9"/>
        <v>233</v>
      </c>
      <c r="M3" s="24">
        <f t="shared" ca="1" si="10"/>
        <v>7120</v>
      </c>
      <c r="N3" s="24" t="str">
        <f t="shared" ca="1" si="11"/>
        <v>19년 5개월 29일</v>
      </c>
      <c r="O3" s="1" t="s">
        <v>41</v>
      </c>
      <c r="P3" s="24" t="s">
        <v>99</v>
      </c>
      <c r="Q3" s="24" t="str">
        <f t="shared" si="12"/>
        <v>010-****-7535</v>
      </c>
      <c r="R3" s="28">
        <v>43519</v>
      </c>
      <c r="S3" s="64">
        <f t="shared" si="13"/>
        <v>2019</v>
      </c>
      <c r="T3" s="24">
        <f t="shared" si="14"/>
        <v>2</v>
      </c>
      <c r="U3" s="24">
        <f t="shared" si="15"/>
        <v>23</v>
      </c>
      <c r="V3" s="28">
        <f t="shared" si="16"/>
        <v>43519</v>
      </c>
      <c r="W3" s="24" t="str">
        <f t="shared" si="17"/>
        <v>토</v>
      </c>
      <c r="X3" s="24">
        <f t="shared" ca="1" si="18"/>
        <v>6</v>
      </c>
      <c r="Y3" s="24">
        <f t="shared" ca="1" si="19"/>
        <v>74</v>
      </c>
      <c r="Z3" s="24">
        <f t="shared" ca="1" si="20"/>
        <v>2266</v>
      </c>
      <c r="AA3" s="29" t="str">
        <f t="shared" ca="1" si="21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si="22"/>
        <v>naver</v>
      </c>
    </row>
    <row r="4" spans="1:36" ht="17.10000000000000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74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100</v>
      </c>
      <c r="Q4" s="24" t="str">
        <f t="shared" si="12"/>
        <v>010-****-1793</v>
      </c>
      <c r="R4" s="28">
        <v>40311</v>
      </c>
      <c r="S4" s="65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75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101</v>
      </c>
      <c r="Q5" s="24" t="str">
        <f t="shared" si="12"/>
        <v>010-****-7896</v>
      </c>
      <c r="R5" s="28">
        <v>40005</v>
      </c>
      <c r="S5" s="65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76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102</v>
      </c>
      <c r="Q6" s="24" t="str">
        <f t="shared" si="12"/>
        <v>010-****-7412</v>
      </c>
      <c r="R6" s="28">
        <v>40605</v>
      </c>
      <c r="S6" s="66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77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103</v>
      </c>
      <c r="Q7" s="24" t="str">
        <f t="shared" si="12"/>
        <v>010-****-4123</v>
      </c>
      <c r="R7" s="28">
        <v>43475</v>
      </c>
      <c r="S7" s="6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78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104</v>
      </c>
      <c r="Q8" s="24" t="str">
        <f t="shared" si="12"/>
        <v>010-****-5213</v>
      </c>
      <c r="R8" s="28">
        <v>39273</v>
      </c>
      <c r="S8" s="65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133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105</v>
      </c>
      <c r="Q9" s="24" t="str">
        <f t="shared" si="12"/>
        <v>010-****-9635</v>
      </c>
      <c r="R9" s="28">
        <v>42383</v>
      </c>
      <c r="S9" s="6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79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106</v>
      </c>
      <c r="Q10" s="24" t="str">
        <f t="shared" si="12"/>
        <v>010-****-4613</v>
      </c>
      <c r="R10" s="28">
        <v>41245</v>
      </c>
      <c r="S10" s="66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80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107</v>
      </c>
      <c r="Q11" s="24" t="str">
        <f t="shared" si="12"/>
        <v>010-****-3152</v>
      </c>
      <c r="R11" s="28">
        <v>41365</v>
      </c>
      <c r="S11" s="66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134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108</v>
      </c>
      <c r="Q12" s="24" t="str">
        <f t="shared" si="12"/>
        <v>010-****-8293</v>
      </c>
      <c r="R12" s="28">
        <v>43863</v>
      </c>
      <c r="S12" s="66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81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109</v>
      </c>
      <c r="Q13" s="24" t="str">
        <f t="shared" si="12"/>
        <v>010-****-1599</v>
      </c>
      <c r="R13" s="28">
        <v>39676</v>
      </c>
      <c r="S13" s="65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144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101" t="s">
        <v>217</v>
      </c>
      <c r="P14" s="24" t="s">
        <v>110</v>
      </c>
      <c r="Q14" s="24" t="str">
        <f t="shared" si="12"/>
        <v>010-****-9985</v>
      </c>
      <c r="R14" s="28">
        <v>45181</v>
      </c>
      <c r="S14" s="67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135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52</v>
      </c>
      <c r="P15" s="24" t="s">
        <v>111</v>
      </c>
      <c r="Q15" s="24" t="str">
        <f t="shared" si="12"/>
        <v>010-****-7458</v>
      </c>
      <c r="R15" s="28">
        <v>41719</v>
      </c>
      <c r="S15" s="66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82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53</v>
      </c>
      <c r="P16" s="24" t="s">
        <v>112</v>
      </c>
      <c r="Q16" s="24" t="str">
        <f t="shared" si="12"/>
        <v>010-****-9856</v>
      </c>
      <c r="R16" s="28">
        <v>42599</v>
      </c>
      <c r="S16" s="6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83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54</v>
      </c>
      <c r="P17" s="24" t="s">
        <v>113</v>
      </c>
      <c r="Q17" s="24" t="str">
        <f t="shared" si="12"/>
        <v>010-****-6589</v>
      </c>
      <c r="R17" s="28">
        <v>41734</v>
      </c>
      <c r="S17" s="66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136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55</v>
      </c>
      <c r="P18" s="24" t="s">
        <v>114</v>
      </c>
      <c r="Q18" s="24" t="str">
        <f t="shared" si="12"/>
        <v>010-****-2541</v>
      </c>
      <c r="R18" s="28">
        <v>43143</v>
      </c>
      <c r="S18" s="6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84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56</v>
      </c>
      <c r="P19" s="24" t="s">
        <v>115</v>
      </c>
      <c r="Q19" s="24" t="str">
        <f t="shared" si="12"/>
        <v>010-****-7941</v>
      </c>
      <c r="R19" s="28">
        <v>40072</v>
      </c>
      <c r="S19" s="65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85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57</v>
      </c>
      <c r="P20" s="24" t="s">
        <v>116</v>
      </c>
      <c r="Q20" s="24" t="str">
        <f t="shared" si="12"/>
        <v>010-****-3258</v>
      </c>
      <c r="R20" s="28">
        <v>40477</v>
      </c>
      <c r="S20" s="65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145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58</v>
      </c>
      <c r="P21" s="24" t="s">
        <v>117</v>
      </c>
      <c r="Q21" s="24" t="str">
        <f t="shared" si="12"/>
        <v>010-****-6521</v>
      </c>
      <c r="R21" s="28">
        <v>44623</v>
      </c>
      <c r="S21" s="67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86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60</v>
      </c>
      <c r="P22" s="24" t="s">
        <v>118</v>
      </c>
      <c r="Q22" s="24" t="str">
        <f t="shared" si="12"/>
        <v>010-****-4532</v>
      </c>
      <c r="R22" s="28">
        <v>43434</v>
      </c>
      <c r="S22" s="6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87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59</v>
      </c>
      <c r="P23" s="24" t="s">
        <v>119</v>
      </c>
      <c r="Q23" s="24" t="str">
        <f t="shared" si="12"/>
        <v>010-****-1347</v>
      </c>
      <c r="R23" s="28">
        <v>42550</v>
      </c>
      <c r="S23" s="6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88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61</v>
      </c>
      <c r="P24" s="24" t="s">
        <v>120</v>
      </c>
      <c r="Q24" s="24" t="str">
        <f t="shared" si="12"/>
        <v>010-****-4866</v>
      </c>
      <c r="R24" s="28">
        <v>38491</v>
      </c>
      <c r="S24" s="63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89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62</v>
      </c>
      <c r="P25" s="24" t="s">
        <v>121</v>
      </c>
      <c r="Q25" s="24" t="str">
        <f t="shared" si="12"/>
        <v>010-****-9762</v>
      </c>
      <c r="R25" s="28">
        <v>42273</v>
      </c>
      <c r="S25" s="66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137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63</v>
      </c>
      <c r="P26" s="24" t="s">
        <v>122</v>
      </c>
      <c r="Q26" s="24" t="str">
        <f t="shared" si="12"/>
        <v>010-****-1235</v>
      </c>
      <c r="R26" s="28">
        <v>44898</v>
      </c>
      <c r="S26" s="67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90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64</v>
      </c>
      <c r="P27" s="24" t="s">
        <v>123</v>
      </c>
      <c r="Q27" s="24" t="str">
        <f t="shared" si="12"/>
        <v>010-****-7619</v>
      </c>
      <c r="R27" s="28">
        <v>41468</v>
      </c>
      <c r="S27" s="66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91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65</v>
      </c>
      <c r="P28" s="24" t="s">
        <v>124</v>
      </c>
      <c r="Q28" s="24" t="str">
        <f t="shared" si="12"/>
        <v>010-****-7913</v>
      </c>
      <c r="R28" s="28">
        <v>39737</v>
      </c>
      <c r="S28" s="65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138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66</v>
      </c>
      <c r="P29" s="24" t="s">
        <v>125</v>
      </c>
      <c r="Q29" s="24" t="str">
        <f t="shared" si="12"/>
        <v>010-****-1296</v>
      </c>
      <c r="R29" s="28">
        <v>42001</v>
      </c>
      <c r="S29" s="66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92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67</v>
      </c>
      <c r="P30" s="24" t="s">
        <v>126</v>
      </c>
      <c r="Q30" s="24" t="str">
        <f t="shared" si="12"/>
        <v>010-****-1496</v>
      </c>
      <c r="R30" s="28">
        <v>39282</v>
      </c>
      <c r="S30" s="65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139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68</v>
      </c>
      <c r="P31" s="24" t="s">
        <v>127</v>
      </c>
      <c r="Q31" s="24" t="str">
        <f t="shared" si="12"/>
        <v>010-****-7659</v>
      </c>
      <c r="R31" s="28">
        <v>42764</v>
      </c>
      <c r="S31" s="6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94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69</v>
      </c>
      <c r="P32" s="24" t="s">
        <v>128</v>
      </c>
      <c r="Q32" s="24" t="str">
        <f t="shared" si="12"/>
        <v>010-****-4963</v>
      </c>
      <c r="R32" s="28">
        <v>40712</v>
      </c>
      <c r="S32" s="66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93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70</v>
      </c>
      <c r="P33" s="24" t="s">
        <v>129</v>
      </c>
      <c r="Q33" s="24" t="str">
        <f t="shared" si="12"/>
        <v>010-****-6743</v>
      </c>
      <c r="R33" s="28">
        <v>40212</v>
      </c>
      <c r="S33" s="65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95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71</v>
      </c>
      <c r="P34" s="24" t="s">
        <v>130</v>
      </c>
      <c r="Q34" s="24" t="str">
        <f t="shared" si="12"/>
        <v>010-****-1476</v>
      </c>
      <c r="R34" s="28">
        <v>43355</v>
      </c>
      <c r="S34" s="6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96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" t="s">
        <v>218</v>
      </c>
      <c r="P35" s="24" t="s">
        <v>131</v>
      </c>
      <c r="Q35" s="24" t="str">
        <f t="shared" si="12"/>
        <v>010-****-2579</v>
      </c>
      <c r="R35" s="28">
        <v>37832</v>
      </c>
      <c r="S35" s="63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146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72</v>
      </c>
      <c r="P36" s="24" t="s">
        <v>132</v>
      </c>
      <c r="Q36" s="24" t="str">
        <f t="shared" si="12"/>
        <v>010-****-8521</v>
      </c>
      <c r="R36" s="28">
        <v>44101</v>
      </c>
      <c r="S36" s="6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8ECD706C-A8E8-4C71-8716-BCF4A8266AF3}"/>
    <hyperlink ref="O3" r:id="rId2" xr:uid="{51688603-577D-4FB0-9013-744254F92B8B}"/>
    <hyperlink ref="O4" r:id="rId3" xr:uid="{74D9AADF-20F8-4543-9B7D-8D4C799837FB}"/>
    <hyperlink ref="O5" r:id="rId4" xr:uid="{6EACEAB4-8609-43B2-8177-BEC8A943AC73}"/>
    <hyperlink ref="O6" r:id="rId5" xr:uid="{27F53174-FC5A-4281-A60D-A89090FAE51E}"/>
    <hyperlink ref="O7" r:id="rId6" xr:uid="{06C76401-6C29-46BA-88DC-DE4BFBC59303}"/>
    <hyperlink ref="O8" r:id="rId7" xr:uid="{E7C9F1CF-3F71-4AFE-B459-5CD13EAE8E6D}"/>
    <hyperlink ref="O9" r:id="rId8" xr:uid="{3C177435-7D26-4989-8DDA-2A7E2D34A8E1}"/>
    <hyperlink ref="O10" r:id="rId9" xr:uid="{E174E9CB-53B5-4F07-B270-917F73BA8A26}"/>
    <hyperlink ref="O11" r:id="rId10" xr:uid="{E39E311E-830A-4A6E-83B5-CDCD3F8AC7C7}"/>
    <hyperlink ref="O12" r:id="rId11" xr:uid="{BDF6FD83-D03C-409D-ADA0-9F994B321D67}"/>
    <hyperlink ref="O13" r:id="rId12" xr:uid="{44E2DEC2-4A02-46E7-9338-7846A3C2F9A2}"/>
    <hyperlink ref="O14" r:id="rId13" xr:uid="{7FD39EF6-0A6B-43D3-B363-23E8961336EC}"/>
    <hyperlink ref="O15" r:id="rId14" xr:uid="{CDA08264-9B5C-45F9-AE2D-A6FFF7077AE4}"/>
    <hyperlink ref="O16" r:id="rId15" xr:uid="{FF4ABE73-3CAA-457E-82F2-1413626571BF}"/>
    <hyperlink ref="O17" r:id="rId16" xr:uid="{4C6E0786-D278-45C4-BF17-3FADB63FA2AB}"/>
    <hyperlink ref="O18" r:id="rId17" xr:uid="{C3A125E5-278E-4B1E-9A3F-4F7AF86A5ED1}"/>
    <hyperlink ref="O19" r:id="rId18" xr:uid="{F2BF29A2-1AB4-40C1-A1D2-477319DD7B0C}"/>
    <hyperlink ref="O20" r:id="rId19" xr:uid="{6B51CC94-E62D-46D0-A666-716B0EBE5AA0}"/>
    <hyperlink ref="O21" r:id="rId20" xr:uid="{328FA19A-D939-4CB6-8608-9810A5D82382}"/>
    <hyperlink ref="O23" r:id="rId21" xr:uid="{90ADC6E5-87BB-46C4-9427-74E5A6610965}"/>
    <hyperlink ref="O22" r:id="rId22" xr:uid="{C118121C-7FB1-47C3-8106-7301ED4D1EA7}"/>
    <hyperlink ref="O24" r:id="rId23" xr:uid="{7A20267B-032B-4ADF-9CD3-467AB9D3556B}"/>
    <hyperlink ref="O25" r:id="rId24" xr:uid="{3D2F20CF-986C-4968-A0DF-59A2EB0443FD}"/>
    <hyperlink ref="O26" r:id="rId25" xr:uid="{0B5519D0-FA31-4EAC-B90E-16A4FB5D397C}"/>
    <hyperlink ref="O27" r:id="rId26" xr:uid="{0226B40A-0801-432A-8178-0A7C1AF4A607}"/>
    <hyperlink ref="O28" r:id="rId27" xr:uid="{E9560B3F-DB6C-4FE6-B081-5ED519D94126}"/>
    <hyperlink ref="O29" r:id="rId28" xr:uid="{91E0F464-84DE-46AB-AFD4-CE9B53526877}"/>
    <hyperlink ref="O30" r:id="rId29" xr:uid="{52428FA5-E3C8-4D1E-83B0-1E06B737E4D3}"/>
    <hyperlink ref="O31" r:id="rId30" xr:uid="{0528C67A-38BD-476D-AC9E-14A2E436DA07}"/>
    <hyperlink ref="O32" r:id="rId31" xr:uid="{F340F1C8-5CDB-4431-9A08-794452F50733}"/>
    <hyperlink ref="O33" r:id="rId32" xr:uid="{E27E7F94-7816-4C05-AF0C-2736582836B4}"/>
    <hyperlink ref="O34" r:id="rId33" xr:uid="{5C8D3DF6-B82C-452C-B391-53C7D4DB7F68}"/>
    <hyperlink ref="O35" r:id="rId34" xr:uid="{27EC5287-D683-4A19-8581-6512C8ABEAFF}"/>
    <hyperlink ref="O36" r:id="rId35" xr:uid="{8822C41D-8CF8-4C9E-9109-BCF555C24F31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15584-1769-4CFD-B7BF-FEBC78753697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63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6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65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65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66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6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65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6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66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66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66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65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01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67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66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6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66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6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65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65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67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6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6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63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66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67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66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65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66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65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6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66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65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6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63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6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6147C2C6-D238-43B7-991C-B509F041CBDB}"/>
    <hyperlink ref="O3" r:id="rId2" xr:uid="{FAAD7EB1-28DE-4299-8FF3-1213017FE4DE}"/>
    <hyperlink ref="O4" r:id="rId3" xr:uid="{D380A7FE-67BA-4B67-93A3-A23BF77512FC}"/>
    <hyperlink ref="O5" r:id="rId4" xr:uid="{1F083304-B7B4-4525-8CD3-0D1243AE9EDC}"/>
    <hyperlink ref="O6" r:id="rId5" xr:uid="{B87EE1AC-13EE-494C-9191-6E57F0C1BE7F}"/>
    <hyperlink ref="O7" r:id="rId6" xr:uid="{D709F143-DBC0-4AF9-8478-5E7971DCE018}"/>
    <hyperlink ref="O8" r:id="rId7" xr:uid="{6F9FD1BB-AD88-4204-85B5-E6F22B41F21F}"/>
    <hyperlink ref="O9" r:id="rId8" xr:uid="{441B5DE1-6ED1-4C84-9E0B-E1EEE91F9B85}"/>
    <hyperlink ref="O10" r:id="rId9" xr:uid="{AE803EBC-E301-45BF-9D28-235DC3006EB7}"/>
    <hyperlink ref="O11" r:id="rId10" xr:uid="{FB4C9D56-515E-4D44-A541-BB3853A21DF8}"/>
    <hyperlink ref="O12" r:id="rId11" xr:uid="{718EF6B6-58DE-4A13-A895-0530A947F688}"/>
    <hyperlink ref="O13" r:id="rId12" xr:uid="{C7F926C5-9FAD-49F8-9937-E53AEDCFA31E}"/>
    <hyperlink ref="O14" r:id="rId13" xr:uid="{2F83FB39-EE81-42B5-BFDA-A00DCD7D46CD}"/>
    <hyperlink ref="O15" r:id="rId14" xr:uid="{A1BA3CBC-B35F-4C85-80F7-463479104EF2}"/>
    <hyperlink ref="O16" r:id="rId15" xr:uid="{A587E7DD-42F2-4245-910F-1025A0DF7DEA}"/>
    <hyperlink ref="O17" r:id="rId16" xr:uid="{E314D8CF-A057-4F8F-9633-86ACD760107F}"/>
    <hyperlink ref="O18" r:id="rId17" xr:uid="{6DF0E8BD-2345-4DA3-8C33-4215B9C8EF6B}"/>
    <hyperlink ref="O19" r:id="rId18" xr:uid="{4BAF777D-7AA8-45AC-83EF-6BDF4F29A7E9}"/>
    <hyperlink ref="O20" r:id="rId19" xr:uid="{F12CDDE5-87B6-47C8-8821-C7273B1A2070}"/>
    <hyperlink ref="O21" r:id="rId20" xr:uid="{B5A641CC-45A4-4A37-9EBD-D70B06F3D757}"/>
    <hyperlink ref="O23" r:id="rId21" xr:uid="{69EC9448-6167-4DC6-ABE8-1BF2E1E90683}"/>
    <hyperlink ref="O22" r:id="rId22" xr:uid="{397E9316-0BEF-4EC9-86BD-98C988CDFA6D}"/>
    <hyperlink ref="O24" r:id="rId23" xr:uid="{AEC8F826-B420-4F2E-8C1D-E4C4EDA0B972}"/>
    <hyperlink ref="O25" r:id="rId24" xr:uid="{B8AA405D-A4FE-47E8-9ACF-A46BDAEF7475}"/>
    <hyperlink ref="O26" r:id="rId25" xr:uid="{BABA8B85-7CBC-494E-84F4-6171D9183AB3}"/>
    <hyperlink ref="O27" r:id="rId26" xr:uid="{37AA6929-B696-40C6-88FC-D4C589ADE2D9}"/>
    <hyperlink ref="O28" r:id="rId27" xr:uid="{4E54852F-301D-46E4-BBC6-3A616211290D}"/>
    <hyperlink ref="O29" r:id="rId28" xr:uid="{BAEF06DD-ADF4-475B-ABE9-4BC8B367ACBB}"/>
    <hyperlink ref="O30" r:id="rId29" xr:uid="{C3C8CF9B-49AA-4328-8A9C-BAA6842FA112}"/>
    <hyperlink ref="O31" r:id="rId30" xr:uid="{A314AAC6-125F-4BFC-AD4E-E8BA01E47AC3}"/>
    <hyperlink ref="O32" r:id="rId31" xr:uid="{FDA2ED78-634B-4B2A-982A-3CD59BA74C73}"/>
    <hyperlink ref="O33" r:id="rId32" xr:uid="{66E54923-0A75-4906-AFC4-3CB635821019}"/>
    <hyperlink ref="O34" r:id="rId33" xr:uid="{66422D44-6446-4256-A695-1510D95C0ADD}"/>
    <hyperlink ref="O35" r:id="rId34" xr:uid="{71826BBF-0BD6-4C2E-BF18-FED83F307B0D}"/>
    <hyperlink ref="O36" r:id="rId35" xr:uid="{4A960C1B-76FB-43A6-8700-0DB6FFD2D54D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0EB26-C41C-4675-9148-A51DA25610E6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hidden="1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6" hidden="1" customWidth="1"/>
    <col min="16" max="16" width="13.59765625" style="32" hidden="1" customWidth="1"/>
    <col min="17" max="17" width="12.296875" style="32" hidden="1" customWidth="1"/>
    <col min="18" max="18" width="10.19921875" style="32" hidden="1" customWidth="1"/>
    <col min="19" max="19" width="4.69921875" style="32" customWidth="1"/>
    <col min="20" max="21" width="3.69921875" style="32" hidden="1" customWidth="1"/>
    <col min="22" max="22" width="9.8984375" style="32" hidden="1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2" customWidth="1"/>
    <col min="30" max="30" width="11.09765625" style="32" hidden="1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63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56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6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57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65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57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65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56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66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56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6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57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65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56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6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58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66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56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66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59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66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57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65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58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01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67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57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66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58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6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56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66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56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6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56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65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59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65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58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67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58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6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57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6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58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63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56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66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56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67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58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66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56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65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56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66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58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65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59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6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59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66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56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65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58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6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57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63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59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6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58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22AE260D-82AC-49B5-B5A1-B6784AC0B209}"/>
    <hyperlink ref="O3" r:id="rId2" xr:uid="{F546B7AE-45E8-476E-A1A5-5889D41ACCEF}"/>
    <hyperlink ref="O4" r:id="rId3" xr:uid="{FE0C4B2E-BB3D-42CE-9533-07181006EEA1}"/>
    <hyperlink ref="O5" r:id="rId4" xr:uid="{67BC1B7B-8FF1-4704-BBDD-9194DA80101D}"/>
    <hyperlink ref="O6" r:id="rId5" xr:uid="{2B73D5C2-59B4-44CA-8116-5F9C44F74638}"/>
    <hyperlink ref="O7" r:id="rId6" xr:uid="{1D533DD1-B788-4D4E-B047-E65628A0A835}"/>
    <hyperlink ref="O8" r:id="rId7" xr:uid="{926621D5-1EFC-477F-B301-B3E92EEE1BA4}"/>
    <hyperlink ref="O9" r:id="rId8" xr:uid="{762E514B-2FFB-44BB-A429-4C7BA4252B82}"/>
    <hyperlink ref="O10" r:id="rId9" xr:uid="{3ED55CA1-543A-4847-89F0-0C8267D8B232}"/>
    <hyperlink ref="O11" r:id="rId10" xr:uid="{9FD3CEBE-7432-4A67-9479-D158967CF8F5}"/>
    <hyperlink ref="O12" r:id="rId11" xr:uid="{F9389511-D29E-4514-BFC3-2A0FA54667ED}"/>
    <hyperlink ref="O13" r:id="rId12" xr:uid="{4E5334F6-D899-4933-81B0-5DFB060F825F}"/>
    <hyperlink ref="O14" r:id="rId13" xr:uid="{B2F19F9F-9744-46F6-9379-6785F8197E85}"/>
    <hyperlink ref="O15" r:id="rId14" xr:uid="{B53F875F-8F04-440B-A77E-AC7CFCE8C911}"/>
    <hyperlink ref="O16" r:id="rId15" xr:uid="{BFE159F7-41A7-4C29-88AA-83CB74505EAA}"/>
    <hyperlink ref="O17" r:id="rId16" xr:uid="{D385BB4C-E6FB-49FF-8B86-E65FB789EFA2}"/>
    <hyperlink ref="O18" r:id="rId17" xr:uid="{183D3769-754E-46DD-A356-864AD25C219B}"/>
    <hyperlink ref="O19" r:id="rId18" xr:uid="{DCFF9CBA-009D-4F1C-999D-5F52E23036EE}"/>
    <hyperlink ref="O20" r:id="rId19" xr:uid="{1726823E-A464-4F48-8309-6B6DBADC4338}"/>
    <hyperlink ref="O21" r:id="rId20" xr:uid="{61F1C3CD-CA1A-47F7-9728-05B044E6B53A}"/>
    <hyperlink ref="O23" r:id="rId21" xr:uid="{6E38E622-11B9-45FE-83E7-9FCDD320877E}"/>
    <hyperlink ref="O22" r:id="rId22" xr:uid="{B615D75C-A662-4EFD-8B4F-6EDA38B8AB8D}"/>
    <hyperlink ref="O24" r:id="rId23" xr:uid="{5CE82BBE-9BA1-4026-B82F-52F3D9DD9503}"/>
    <hyperlink ref="O25" r:id="rId24" xr:uid="{4B6E0244-B36D-4533-888E-D0A4925ED0AC}"/>
    <hyperlink ref="O26" r:id="rId25" xr:uid="{754FCE93-6F42-42AD-87FD-763AFB0AC690}"/>
    <hyperlink ref="O27" r:id="rId26" xr:uid="{C3BAAD8F-EB1C-4112-8833-51BD07E53C03}"/>
    <hyperlink ref="O28" r:id="rId27" xr:uid="{5D3D5E42-4933-41B8-BA47-A48CF13871F9}"/>
    <hyperlink ref="O29" r:id="rId28" xr:uid="{60590B36-B257-4A3F-9BF9-3AB81515B4E1}"/>
    <hyperlink ref="O30" r:id="rId29" xr:uid="{36B7BE3E-710A-4CB5-A00E-82CE77CCD3BF}"/>
    <hyperlink ref="O31" r:id="rId30" xr:uid="{8B07F453-F844-4F88-9AE9-1D03359485DE}"/>
    <hyperlink ref="O32" r:id="rId31" xr:uid="{FD4A5C8D-721D-4D33-A172-8844C9F9867B}"/>
    <hyperlink ref="O33" r:id="rId32" xr:uid="{0DB0142E-7F0C-47EB-9612-712845088027}"/>
    <hyperlink ref="O34" r:id="rId33" xr:uid="{5B38B87C-8DEB-468F-9752-EC08BD95A32F}"/>
    <hyperlink ref="O35" r:id="rId34" xr:uid="{48E01EAC-C9FE-4DEB-A761-AEDA7C9B275E}"/>
    <hyperlink ref="O36" r:id="rId35" xr:uid="{5A8AA0AF-8317-44B8-B55B-791D9F9CF37F}"/>
  </hyperlinks>
  <pageMargins left="0.7" right="0.7" top="0.75" bottom="0.75" header="0.3" footer="0.3"/>
  <pageSetup paperSize="9" orientation="portrait" horizontalDpi="4294967293" verticalDpi="0" r:id="rId3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71" t="s">
        <v>214</v>
      </c>
      <c r="B1" s="68" t="s">
        <v>206</v>
      </c>
      <c r="C1" s="69"/>
      <c r="D1" s="69" t="s">
        <v>207</v>
      </c>
      <c r="E1" s="69"/>
      <c r="F1" s="69" t="s">
        <v>213</v>
      </c>
      <c r="G1" s="70"/>
      <c r="H1" s="32"/>
      <c r="J1" s="83" t="s">
        <v>216</v>
      </c>
      <c r="K1" s="84"/>
      <c r="L1" s="85"/>
      <c r="M1" s="68" t="s">
        <v>4</v>
      </c>
      <c r="N1" s="69"/>
      <c r="O1" s="69" t="s">
        <v>207</v>
      </c>
      <c r="P1" s="69"/>
      <c r="Q1" s="69" t="s">
        <v>213</v>
      </c>
      <c r="R1" s="70"/>
    </row>
    <row r="2" spans="1:18" ht="18" thickBot="1" x14ac:dyDescent="0.45">
      <c r="A2" s="72"/>
      <c r="B2" s="45" t="s">
        <v>204</v>
      </c>
      <c r="C2" s="46" t="s">
        <v>205</v>
      </c>
      <c r="D2" s="46" t="s">
        <v>204</v>
      </c>
      <c r="E2" s="46" t="s">
        <v>205</v>
      </c>
      <c r="F2" s="46" t="s">
        <v>204</v>
      </c>
      <c r="G2" s="47" t="s">
        <v>205</v>
      </c>
      <c r="H2" s="32"/>
      <c r="J2" s="86"/>
      <c r="K2" s="87"/>
      <c r="L2" s="88"/>
      <c r="M2" s="45" t="s">
        <v>204</v>
      </c>
      <c r="N2" s="46" t="s">
        <v>205</v>
      </c>
      <c r="O2" s="46" t="s">
        <v>204</v>
      </c>
      <c r="P2" s="46" t="s">
        <v>205</v>
      </c>
      <c r="Q2" s="46" t="s">
        <v>204</v>
      </c>
      <c r="R2" s="47" t="s">
        <v>205</v>
      </c>
    </row>
    <row r="3" spans="1:18" ht="18" thickTop="1" x14ac:dyDescent="0.4">
      <c r="A3" s="40" t="s">
        <v>202</v>
      </c>
      <c r="B3" s="41">
        <f>_xlfn.MAXIFS(회원정보!$AB$2:$AB$36,회원정보!$G$2:$G$36,"="&amp;$A$3)</f>
        <v>224100</v>
      </c>
      <c r="C3" s="42">
        <f>_xlfn.MINIFS(회원정보!$AB$2:$AB$36,회원정보!$G$2:$G$36,"="&amp;$A$3)</f>
        <v>300</v>
      </c>
      <c r="D3" s="42">
        <f ca="1">_xlfn.MAXIFS(회원정보!$Z$2:$Z$36,회원정보!$G$2:$G$36,"="&amp;$A$3)</f>
        <v>8361</v>
      </c>
      <c r="E3" s="42">
        <f ca="1">_xlfn.MINIFS(회원정보!$Z$2:$Z$36,회원정보!$G$2:$G$36,"="&amp;$A$3)</f>
        <v>604</v>
      </c>
      <c r="F3" s="42">
        <f ca="1">_xlfn.MAXIFS(회원정보!$AD$2:$AD$36,회원정보!$G$2:$G$36,"="&amp;$A$3)</f>
        <v>0.3</v>
      </c>
      <c r="G3" s="43">
        <f ca="1">_xlfn.MINIFS(회원정보!$AD$2:$AD$36,회원정보!$G$2:$G$36,"="&amp;$A$3)</f>
        <v>0</v>
      </c>
      <c r="H3" s="32"/>
      <c r="J3" s="80" t="s">
        <v>166</v>
      </c>
      <c r="K3" s="80" t="s">
        <v>194</v>
      </c>
      <c r="L3" s="48" t="s">
        <v>150</v>
      </c>
      <c r="M3" s="37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4" t="s">
        <v>203</v>
      </c>
      <c r="B4" s="45">
        <f>_xlfn.MAXIFS(회원정보!$AB$2:$AB$36,회원정보!$G$2:$G$36,"="&amp;$A$4)</f>
        <v>221000</v>
      </c>
      <c r="C4" s="46">
        <f>_xlfn.MINIFS(회원정보!$AB$2:$AB$36,회원정보!$G$2:$G$36,"="&amp;$A$4)</f>
        <v>2400</v>
      </c>
      <c r="D4" s="46">
        <f ca="1">_xlfn.MAXIFS(회원정보!$Z$2:$Z$36,회원정보!$G$2:$G$36,"="&amp;$A$4)</f>
        <v>7953</v>
      </c>
      <c r="E4" s="46">
        <f ca="1">_xlfn.MINIFS(회원정보!$Z$2:$Z$36,회원정보!$G$2:$G$36,"="&amp;$A$4)</f>
        <v>1684</v>
      </c>
      <c r="F4" s="46">
        <f ca="1">_xlfn.MAXIFS(회원정보!$AD$2:$AD$36,회원정보!$G$2:$G$36,"="&amp;$A$4)</f>
        <v>0.35</v>
      </c>
      <c r="G4" s="47">
        <f ca="1">_xlfn.MINIFS(회원정보!$AD$2:$AD$36,회원정보!$G$2:$G$36,"="&amp;$A$4)</f>
        <v>0.02</v>
      </c>
      <c r="H4" s="32"/>
      <c r="J4" s="81"/>
      <c r="K4" s="81"/>
      <c r="L4" s="49" t="s">
        <v>149</v>
      </c>
      <c r="M4" s="38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2"/>
      <c r="B5" s="32"/>
      <c r="C5" s="32"/>
      <c r="D5" s="32"/>
      <c r="E5" s="32"/>
      <c r="F5" s="32"/>
      <c r="G5" s="32"/>
      <c r="H5" s="32"/>
      <c r="J5" s="81"/>
      <c r="K5" s="81"/>
      <c r="L5" s="49" t="s">
        <v>196</v>
      </c>
      <c r="M5" s="38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73" t="s">
        <v>215</v>
      </c>
      <c r="B6" s="74"/>
      <c r="C6" s="68" t="s">
        <v>206</v>
      </c>
      <c r="D6" s="69"/>
      <c r="E6" s="69" t="s">
        <v>207</v>
      </c>
      <c r="F6" s="69"/>
      <c r="G6" s="69" t="s">
        <v>213</v>
      </c>
      <c r="H6" s="70"/>
      <c r="J6" s="81"/>
      <c r="K6" s="81"/>
      <c r="L6" s="49" t="s">
        <v>197</v>
      </c>
      <c r="M6" s="38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75"/>
      <c r="B7" s="76"/>
      <c r="C7" s="45" t="s">
        <v>204</v>
      </c>
      <c r="D7" s="46" t="s">
        <v>205</v>
      </c>
      <c r="E7" s="46" t="s">
        <v>204</v>
      </c>
      <c r="F7" s="46" t="s">
        <v>205</v>
      </c>
      <c r="G7" s="46" t="s">
        <v>204</v>
      </c>
      <c r="H7" s="47" t="s">
        <v>205</v>
      </c>
      <c r="J7" s="81"/>
      <c r="K7" s="81"/>
      <c r="L7" s="49" t="s">
        <v>198</v>
      </c>
      <c r="M7" s="38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77" t="s">
        <v>202</v>
      </c>
      <c r="B8" s="43" t="s">
        <v>208</v>
      </c>
      <c r="C8" s="41">
        <f ca="1">_xlfn.MAXIFS(회원정보!$AB$2:$AB$36,회원정보!$G$2:$G$36,"="&amp;$A$3,회원정보!$K$2:$K$36,"&gt;=10",회원정보!$K$2:$K$36,"&lt;20")</f>
        <v>2500</v>
      </c>
      <c r="D8" s="42">
        <f ca="1">_xlfn.MINIFS(회원정보!$AB$2:$AB$36,회원정보!$G$2:$G$36,"="&amp;$A$3,회원정보!$K$2:$K$36,"&gt;=10",회원정보!$K$2:$K$36,"&lt;20")</f>
        <v>2500</v>
      </c>
      <c r="E8" s="42">
        <f ca="1">_xlfn.MAXIFS(회원정보!$Z$2:$Z$36,회원정보!$G$2:$G$36,"="&amp;$A$3,회원정보!$K$2:$K$36,"&gt;=10",회원정보!$K$2:$K$36,"&lt;20")</f>
        <v>2266</v>
      </c>
      <c r="F8" s="42">
        <f ca="1">_xlfn.MINIFS(회원정보!$Z$2:$Z$36,회원정보!$G$2:$G$36,"="&amp;$A$3,회원정보!$K$2:$K$36,"&gt;=10",회원정보!$K$2:$K$36,"&lt;20")</f>
        <v>2266</v>
      </c>
      <c r="G8" s="42">
        <f ca="1">_xlfn.MAXIFS(회원정보!$AD$2:$AD$36,회원정보!$G$2:$G$36,"="&amp;$A$3,회원정보!$K$2:$K$36,"&gt;=10",회원정보!$K$2:$K$36,"&lt;20")</f>
        <v>0.02</v>
      </c>
      <c r="H8" s="43">
        <f ca="1">_xlfn.MINIFS(회원정보!$AD$2:$AD$36,회원정보!$G$2:$G$36,"="&amp;$A$3,회원정보!$K$2:$K$36,"&gt;=10",회원정보!$K$2:$K$36,"&lt;20")</f>
        <v>0.02</v>
      </c>
      <c r="J8" s="81"/>
      <c r="K8" s="81"/>
      <c r="L8" s="49" t="s">
        <v>199</v>
      </c>
      <c r="M8" s="38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78"/>
      <c r="B9" s="50" t="s">
        <v>209</v>
      </c>
      <c r="C9" s="51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0">
        <f ca="1">_xlfn.MINIFS(회원정보!$AD$2:$AD$36,회원정보!$G$2:$G$36,"="&amp;$A$3,회원정보!$K$2:$K$36,"&gt;=20",회원정보!$K$2:$K$36,"&lt;30")</f>
        <v>0</v>
      </c>
      <c r="J9" s="81"/>
      <c r="K9" s="82"/>
      <c r="L9" s="52" t="s">
        <v>200</v>
      </c>
      <c r="M9" s="39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78"/>
      <c r="B10" s="50" t="s">
        <v>210</v>
      </c>
      <c r="C10" s="51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0">
        <f ca="1">_xlfn.MINIFS(회원정보!$AD$2:$AD$36,회원정보!$G$2:$G$36,"="&amp;$A$3,회원정보!$K$2:$K$36,"&gt;=30",회원정보!$K$2:$K$36,"&lt;40")</f>
        <v>0.02</v>
      </c>
      <c r="J10" s="81"/>
      <c r="K10" s="80" t="s">
        <v>195</v>
      </c>
      <c r="L10" s="53" t="s">
        <v>150</v>
      </c>
      <c r="M10" s="37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78"/>
      <c r="B11" s="50" t="s">
        <v>211</v>
      </c>
      <c r="C11" s="51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0">
        <f ca="1">_xlfn.MINIFS(회원정보!$AD$2:$AD$36,회원정보!$G$2:$G$36,"="&amp;$A$3,회원정보!$K$2:$K$36,"&gt;=40",회원정보!$K$2:$K$36,"&lt;50")</f>
        <v>0.02</v>
      </c>
      <c r="J11" s="81"/>
      <c r="K11" s="81"/>
      <c r="L11" s="54" t="s">
        <v>149</v>
      </c>
      <c r="M11" s="38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79"/>
      <c r="B12" s="47" t="s">
        <v>212</v>
      </c>
      <c r="C12" s="45">
        <f ca="1">_xlfn.MAXIFS(회원정보!$AB$2:$AB$36,회원정보!$G$2:$G$36,"="&amp;$A$3,회원정보!$K$2:$K$36,"&gt;=50")</f>
        <v>200500</v>
      </c>
      <c r="D12" s="46">
        <f ca="1">_xlfn.MINIFS(회원정보!$AB$2:$AB$36,회원정보!$G$2:$G$36,"="&amp;$A$3,회원정보!$K$2:$K$36,"&gt;=50")</f>
        <v>200500</v>
      </c>
      <c r="E12" s="46">
        <f ca="1">_xlfn.MAXIFS(회원정보!$Z$2:$Z$36,회원정보!$G$2:$G$36,"="&amp;$A$3,회원정보!$K$2:$K$36,"&gt;=50")</f>
        <v>4420</v>
      </c>
      <c r="F12" s="46">
        <f ca="1">_xlfn.MINIFS(회원정보!$Z$2:$Z$36,회원정보!$G$2:$G$36,"="&amp;$A$3,회원정보!$K$2:$K$36,"&gt;=50")</f>
        <v>4420</v>
      </c>
      <c r="G12" s="46">
        <f ca="1">_xlfn.MAXIFS(회원정보!$AD$2:$AD$36,회원정보!$G$2:$G$36,"="&amp;$A$3,회원정보!$K$2:$K$36,"&gt;=50")</f>
        <v>0.25</v>
      </c>
      <c r="H12" s="47">
        <f ca="1">_xlfn.MINIFS(회원정보!$AD$2:$AD$36,회원정보!$G$2:$G$36,"="&amp;$A$3,회원정보!$K$2:$K$36,"&gt;=50")</f>
        <v>0.25</v>
      </c>
      <c r="J12" s="81"/>
      <c r="K12" s="81"/>
      <c r="L12" s="54" t="s">
        <v>196</v>
      </c>
      <c r="M12" s="38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77" t="s">
        <v>203</v>
      </c>
      <c r="B13" s="43" t="s">
        <v>208</v>
      </c>
      <c r="C13" s="41">
        <f ca="1">_xlfn.MAXIFS(회원정보!$AB$2:$AB$36,회원정보!$G$2:$G$36,"="&amp;$A$13,회원정보!$K$2:$K$36,"&gt;=10",회원정보!$K$2:$K$36,"&lt;20")</f>
        <v>0</v>
      </c>
      <c r="D13" s="42">
        <f ca="1">_xlfn.MINIFS(회원정보!$AB$2:$AB$36,회원정보!$G$2:$G$36,"="&amp;$A$13,회원정보!$K$2:$K$36,"&gt;=10",회원정보!$K$2:$K$36,"&lt;20")</f>
        <v>0</v>
      </c>
      <c r="E13" s="42">
        <f ca="1">_xlfn.MAXIFS(회원정보!$Z$2:$Z$36,회원정보!$G$2:$G$36,"="&amp;$A$13,회원정보!$K$2:$K$36,"&gt;=10",회원정보!$K$2:$K$36,"&lt;20")</f>
        <v>0</v>
      </c>
      <c r="F13" s="42">
        <f ca="1">_xlfn.MINIFS(회원정보!$Z$2:$Z$36,회원정보!$G$2:$G$36,"="&amp;$A$13,회원정보!$K$2:$K$36,"&gt;=10",회원정보!$K$2:$K$36,"&lt;20")</f>
        <v>0</v>
      </c>
      <c r="G13" s="42">
        <f ca="1">_xlfn.MAXIFS(회원정보!$AD$2:$AD$36,회원정보!$G$2:$G$36,"="&amp;$A$13,회원정보!$K$2:$K$36,"&gt;=10",회원정보!$K$2:$K$36,"&lt;20")</f>
        <v>0</v>
      </c>
      <c r="H13" s="43">
        <f ca="1">_xlfn.MINIFS(회원정보!$AD$2:$AD$36,회원정보!$G$2:$G$36,"="&amp;$A$13,회원정보!$K$2:$K$36,"&gt;=10",회원정보!$K$2:$K$36,"&lt;20")</f>
        <v>0</v>
      </c>
      <c r="J13" s="81"/>
      <c r="K13" s="81"/>
      <c r="L13" s="54" t="s">
        <v>197</v>
      </c>
      <c r="M13" s="38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78"/>
      <c r="B14" s="50" t="s">
        <v>209</v>
      </c>
      <c r="C14" s="51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0">
        <f ca="1">_xlfn.MINIFS(회원정보!$AD$2:$AD$36,회원정보!$G$2:$G$36,"="&amp;$A$13,회원정보!$K$2:$K$36,"&gt;=20",회원정보!$K$2:$K$36,"&lt;30")</f>
        <v>0.02</v>
      </c>
      <c r="J14" s="81"/>
      <c r="K14" s="81"/>
      <c r="L14" s="54" t="s">
        <v>198</v>
      </c>
      <c r="M14" s="38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78"/>
      <c r="B15" s="50" t="s">
        <v>210</v>
      </c>
      <c r="C15" s="51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0">
        <f ca="1">_xlfn.MINIFS(회원정보!$AD$2:$AD$36,회원정보!$G$2:$G$36,"="&amp;$A$13,회원정보!$K$2:$K$36,"&gt;=30",회원정보!$K$2:$K$36,"&lt;40")</f>
        <v>0.02</v>
      </c>
      <c r="J15" s="81"/>
      <c r="K15" s="81"/>
      <c r="L15" s="54" t="s">
        <v>199</v>
      </c>
      <c r="M15" s="38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78"/>
      <c r="B16" s="50" t="s">
        <v>211</v>
      </c>
      <c r="C16" s="51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0">
        <f ca="1">_xlfn.MINIFS(회원정보!$AD$2:$AD$36,회원정보!$G$2:$G$36,"="&amp;$A$13,회원정보!$K$2:$K$36,"&gt;=40",회원정보!$K$2:$K$36,"&lt;50")</f>
        <v>0.03</v>
      </c>
      <c r="J16" s="82"/>
      <c r="K16" s="82"/>
      <c r="L16" s="55" t="s">
        <v>200</v>
      </c>
      <c r="M16" s="39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79"/>
      <c r="B17" s="47" t="s">
        <v>212</v>
      </c>
      <c r="C17" s="45">
        <f ca="1">_xlfn.MAXIFS(회원정보!$AB$2:$AB$36,회원정보!$G$2:$G$36,"="&amp;$A$13,회원정보!$K$2:$K$36,"&gt;=50")</f>
        <v>186300</v>
      </c>
      <c r="D17" s="46">
        <f ca="1">_xlfn.MINIFS(회원정보!$AB$2:$AB$36,회원정보!$G$2:$G$36,"="&amp;$A$13,회원정보!$K$2:$K$36,"&gt;=50")</f>
        <v>186300</v>
      </c>
      <c r="E17" s="46">
        <f ca="1">_xlfn.MAXIFS(회원정보!$Z$2:$Z$36,회원정보!$G$2:$G$36,"="&amp;$A$13,회원정보!$K$2:$K$36,"&gt;=50")</f>
        <v>5180</v>
      </c>
      <c r="F17" s="46">
        <f ca="1">_xlfn.MINIFS(회원정보!$Z$2:$Z$36,회원정보!$G$2:$G$36,"="&amp;$A$13,회원정보!$K$2:$K$36,"&gt;=50")</f>
        <v>5180</v>
      </c>
      <c r="G17" s="46">
        <f ca="1">_xlfn.MAXIFS(회원정보!$AD$2:$AD$36,회원정보!$G$2:$G$36,"="&amp;$A$13,회원정보!$K$2:$K$36,"&gt;=50")</f>
        <v>0.2</v>
      </c>
      <c r="H17" s="47">
        <f ca="1">_xlfn.MINIFS(회원정보!$AD$2:$AD$36,회원정보!$G$2:$G$36,"="&amp;$A$13,회원정보!$K$2:$K$36,"&gt;=50")</f>
        <v>0.2</v>
      </c>
      <c r="J17" s="80" t="s">
        <v>165</v>
      </c>
      <c r="K17" s="80" t="s">
        <v>194</v>
      </c>
      <c r="L17" s="48" t="s">
        <v>150</v>
      </c>
      <c r="M17" s="37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81"/>
      <c r="K18" s="81"/>
      <c r="L18" s="49" t="s">
        <v>149</v>
      </c>
      <c r="M18" s="38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81"/>
      <c r="K19" s="81"/>
      <c r="L19" s="49" t="s">
        <v>196</v>
      </c>
      <c r="M19" s="38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81"/>
      <c r="K20" s="81"/>
      <c r="L20" s="49" t="s">
        <v>197</v>
      </c>
      <c r="M20" s="38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81"/>
      <c r="K21" s="81"/>
      <c r="L21" s="49" t="s">
        <v>198</v>
      </c>
      <c r="M21" s="38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81"/>
      <c r="K22" s="81"/>
      <c r="L22" s="49" t="s">
        <v>199</v>
      </c>
      <c r="M22" s="38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81"/>
      <c r="K23" s="82"/>
      <c r="L23" s="52" t="s">
        <v>200</v>
      </c>
      <c r="M23" s="39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81"/>
      <c r="K24" s="80" t="s">
        <v>195</v>
      </c>
      <c r="L24" s="48" t="s">
        <v>150</v>
      </c>
      <c r="M24" s="37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81"/>
      <c r="K25" s="81"/>
      <c r="L25" s="49" t="s">
        <v>149</v>
      </c>
      <c r="M25" s="38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81"/>
      <c r="K26" s="81"/>
      <c r="L26" s="49" t="s">
        <v>196</v>
      </c>
      <c r="M26" s="38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81"/>
      <c r="K27" s="81"/>
      <c r="L27" s="49" t="s">
        <v>197</v>
      </c>
      <c r="M27" s="38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81"/>
      <c r="K28" s="81"/>
      <c r="L28" s="49" t="s">
        <v>198</v>
      </c>
      <c r="M28" s="38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81"/>
      <c r="K29" s="81"/>
      <c r="L29" s="49" t="s">
        <v>199</v>
      </c>
      <c r="M29" s="38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82"/>
      <c r="K30" s="82"/>
      <c r="L30" s="52" t="s">
        <v>200</v>
      </c>
      <c r="M30" s="39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80" t="s">
        <v>164</v>
      </c>
      <c r="K31" s="80" t="s">
        <v>194</v>
      </c>
      <c r="L31" s="48" t="s">
        <v>150</v>
      </c>
      <c r="M31" s="37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81"/>
      <c r="K32" s="81"/>
      <c r="L32" s="49" t="s">
        <v>149</v>
      </c>
      <c r="M32" s="38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81"/>
      <c r="K33" s="81"/>
      <c r="L33" s="49" t="s">
        <v>196</v>
      </c>
      <c r="M33" s="38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81"/>
      <c r="K34" s="81"/>
      <c r="L34" s="49" t="s">
        <v>197</v>
      </c>
      <c r="M34" s="38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81"/>
      <c r="K35" s="81"/>
      <c r="L35" s="49" t="s">
        <v>198</v>
      </c>
      <c r="M35" s="38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81"/>
      <c r="K36" s="81"/>
      <c r="L36" s="49" t="s">
        <v>199</v>
      </c>
      <c r="M36" s="38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81"/>
      <c r="K37" s="82"/>
      <c r="L37" s="52" t="s">
        <v>200</v>
      </c>
      <c r="M37" s="39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81"/>
      <c r="K38" s="80" t="s">
        <v>195</v>
      </c>
      <c r="L38" s="48" t="s">
        <v>150</v>
      </c>
      <c r="M38" s="37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81"/>
      <c r="K39" s="81"/>
      <c r="L39" s="49" t="s">
        <v>149</v>
      </c>
      <c r="M39" s="38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81"/>
      <c r="K40" s="81"/>
      <c r="L40" s="49" t="s">
        <v>196</v>
      </c>
      <c r="M40" s="38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81"/>
      <c r="K41" s="81"/>
      <c r="L41" s="49" t="s">
        <v>197</v>
      </c>
      <c r="M41" s="38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81"/>
      <c r="K42" s="81"/>
      <c r="L42" s="49" t="s">
        <v>198</v>
      </c>
      <c r="M42" s="38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81"/>
      <c r="K43" s="81"/>
      <c r="L43" s="49" t="s">
        <v>199</v>
      </c>
      <c r="M43" s="38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82"/>
      <c r="K44" s="82"/>
      <c r="L44" s="52" t="s">
        <v>200</v>
      </c>
      <c r="M44" s="39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80" t="s">
        <v>163</v>
      </c>
      <c r="K45" s="80" t="s">
        <v>194</v>
      </c>
      <c r="L45" s="48" t="s">
        <v>150</v>
      </c>
      <c r="M45" s="37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81"/>
      <c r="K46" s="81"/>
      <c r="L46" s="49" t="s">
        <v>149</v>
      </c>
      <c r="M46" s="38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81"/>
      <c r="K47" s="81"/>
      <c r="L47" s="49" t="s">
        <v>196</v>
      </c>
      <c r="M47" s="38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81"/>
      <c r="K48" s="81"/>
      <c r="L48" s="49" t="s">
        <v>197</v>
      </c>
      <c r="M48" s="38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81"/>
      <c r="K49" s="81"/>
      <c r="L49" s="49" t="s">
        <v>198</v>
      </c>
      <c r="M49" s="38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81"/>
      <c r="K50" s="81"/>
      <c r="L50" s="49" t="s">
        <v>199</v>
      </c>
      <c r="M50" s="38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81"/>
      <c r="K51" s="82"/>
      <c r="L51" s="52" t="s">
        <v>200</v>
      </c>
      <c r="M51" s="39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81"/>
      <c r="K52" s="80" t="s">
        <v>195</v>
      </c>
      <c r="L52" s="48" t="s">
        <v>150</v>
      </c>
      <c r="M52" s="37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81"/>
      <c r="K53" s="81"/>
      <c r="L53" s="49" t="s">
        <v>149</v>
      </c>
      <c r="M53" s="38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81"/>
      <c r="K54" s="81"/>
      <c r="L54" s="49" t="s">
        <v>196</v>
      </c>
      <c r="M54" s="38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81"/>
      <c r="K55" s="81"/>
      <c r="L55" s="49" t="s">
        <v>197</v>
      </c>
      <c r="M55" s="38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81"/>
      <c r="K56" s="81"/>
      <c r="L56" s="49" t="s">
        <v>198</v>
      </c>
      <c r="M56" s="38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81"/>
      <c r="K57" s="81"/>
      <c r="L57" s="49" t="s">
        <v>199</v>
      </c>
      <c r="M57" s="38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82"/>
      <c r="K58" s="82"/>
      <c r="L58" s="52" t="s">
        <v>200</v>
      </c>
      <c r="M58" s="39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J31:J44"/>
    <mergeCell ref="K31:K37"/>
    <mergeCell ref="K38:K44"/>
    <mergeCell ref="J45:J58"/>
    <mergeCell ref="K45:K51"/>
    <mergeCell ref="K52:K58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3" t="s">
        <v>161</v>
      </c>
      <c r="B1" s="33" t="s">
        <v>184</v>
      </c>
      <c r="C1" s="33" t="s">
        <v>159</v>
      </c>
      <c r="D1" s="34" t="s">
        <v>193</v>
      </c>
      <c r="E1" s="35" t="s">
        <v>150</v>
      </c>
      <c r="F1" s="36" t="s">
        <v>149</v>
      </c>
      <c r="G1" s="36" t="s">
        <v>196</v>
      </c>
      <c r="H1" s="36" t="s">
        <v>197</v>
      </c>
      <c r="I1" s="36" t="s">
        <v>198</v>
      </c>
      <c r="J1" s="36" t="s">
        <v>199</v>
      </c>
      <c r="K1" s="36" t="s">
        <v>200</v>
      </c>
    </row>
    <row r="2" spans="1:11" x14ac:dyDescent="0.4">
      <c r="A2" s="89" t="s">
        <v>166</v>
      </c>
      <c r="B2" s="89" t="s">
        <v>186</v>
      </c>
      <c r="C2" s="89" t="s">
        <v>194</v>
      </c>
      <c r="D2" s="34" t="s">
        <v>185</v>
      </c>
      <c r="E2" s="35">
        <f ca="1">COUNTIFS(회원정보!$AC$2:$AC$36,"="&amp;$A$2,회원정보!$K$2:$K$36,"&gt;=10",회원정보!$K$2:$K$36,"&lt;20",회원정보!$G$2:$G$36,"="&amp;$C$2,회원정보!$I$2:$I$36,"="&amp;E$1)</f>
        <v>0</v>
      </c>
      <c r="F2" s="35">
        <f ca="1">COUNTIFS(회원정보!$AC$2:$AC$36,"="&amp;$A$2,회원정보!$K$2:$K$36,"&gt;=10",회원정보!$K$2:$K$36,"&lt;20",회원정보!$G$2:$G$36,"="&amp;$C$2,회원정보!$I$2:$I$36,"="&amp;F$1)</f>
        <v>0</v>
      </c>
      <c r="G2" s="35">
        <f ca="1">COUNTIFS(회원정보!$AC$2:$AC$36,"="&amp;$A$2,회원정보!$K$2:$K$36,"&gt;=10",회원정보!$K$2:$K$36,"&lt;20",회원정보!$G$2:$G$36,"="&amp;$C$2,회원정보!$I$2:$I$36,"="&amp;G$1)</f>
        <v>0</v>
      </c>
      <c r="H2" s="35">
        <f ca="1">COUNTIFS(회원정보!$AC$2:$AC$36,"="&amp;$A$2,회원정보!$K$2:$K$36,"&gt;=10",회원정보!$K$2:$K$36,"&lt;20",회원정보!$G$2:$G$36,"="&amp;$C$2,회원정보!$I$2:$I$36,"="&amp;H$1)</f>
        <v>0</v>
      </c>
      <c r="I2" s="35">
        <f ca="1">COUNTIFS(회원정보!$AC$2:$AC$36,"="&amp;$A$2,회원정보!$K$2:$K$36,"&gt;=10",회원정보!$K$2:$K$36,"&lt;20",회원정보!$G$2:$G$36,"="&amp;$C$2,회원정보!$I$2:$I$36,"="&amp;I$1)</f>
        <v>0</v>
      </c>
      <c r="J2" s="35">
        <f ca="1">COUNTIFS(회원정보!$AC$2:$AC$36,"="&amp;$A$2,회원정보!$K$2:$K$36,"&gt;=10",회원정보!$K$2:$K$36,"&lt;20",회원정보!$G$2:$G$36,"="&amp;$C$2,회원정보!$I$2:$I$36,"="&amp;J$1)</f>
        <v>0</v>
      </c>
      <c r="K2" s="35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90"/>
      <c r="B3" s="90"/>
      <c r="C3" s="90"/>
      <c r="D3" s="34" t="s">
        <v>191</v>
      </c>
      <c r="E3" s="35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5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5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5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5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5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5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90"/>
      <c r="B4" s="90"/>
      <c r="C4" s="91"/>
      <c r="D4" s="34" t="s">
        <v>192</v>
      </c>
      <c r="E4" s="35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5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5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5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5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5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5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90"/>
      <c r="B5" s="90"/>
      <c r="C5" s="89" t="s">
        <v>195</v>
      </c>
      <c r="D5" s="34" t="s">
        <v>185</v>
      </c>
      <c r="E5" s="35">
        <f ca="1">COUNTIFS(회원정보!$AC$2:$AC$36,"="&amp;$A$2,회원정보!$K$2:$K$36,"&gt;=10",회원정보!$K$2:$K$36,"&lt;20",회원정보!$G$2:$G$36,"="&amp;$C$5,회원정보!$I$2:$I$36,"="&amp;E$1)</f>
        <v>0</v>
      </c>
      <c r="F5" s="35">
        <f ca="1">COUNTIFS(회원정보!$AC$2:$AC$36,"="&amp;$A$2,회원정보!$K$2:$K$36,"&gt;=10",회원정보!$K$2:$K$36,"&lt;20",회원정보!$G$2:$G$36,"="&amp;$C$5,회원정보!$I$2:$I$36,"="&amp;F$1)</f>
        <v>0</v>
      </c>
      <c r="G5" s="35">
        <f ca="1">COUNTIFS(회원정보!$AC$2:$AC$36,"="&amp;$A$2,회원정보!$K$2:$K$36,"&gt;=10",회원정보!$K$2:$K$36,"&lt;20",회원정보!$G$2:$G$36,"="&amp;$C$5,회원정보!$I$2:$I$36,"="&amp;G$1)</f>
        <v>0</v>
      </c>
      <c r="H5" s="35">
        <f ca="1">COUNTIFS(회원정보!$AC$2:$AC$36,"="&amp;$A$2,회원정보!$K$2:$K$36,"&gt;=10",회원정보!$K$2:$K$36,"&lt;20",회원정보!$G$2:$G$36,"="&amp;$C$5,회원정보!$I$2:$I$36,"="&amp;H$1)</f>
        <v>0</v>
      </c>
      <c r="I5" s="35">
        <f ca="1">COUNTIFS(회원정보!$AC$2:$AC$36,"="&amp;$A$2,회원정보!$K$2:$K$36,"&gt;=10",회원정보!$K$2:$K$36,"&lt;20",회원정보!$G$2:$G$36,"="&amp;$C$5,회원정보!$I$2:$I$36,"="&amp;I$1)</f>
        <v>0</v>
      </c>
      <c r="J5" s="35">
        <f ca="1">COUNTIFS(회원정보!$AC$2:$AC$36,"="&amp;$A$2,회원정보!$K$2:$K$36,"&gt;=10",회원정보!$K$2:$K$36,"&lt;20",회원정보!$G$2:$G$36,"="&amp;$C$5,회원정보!$I$2:$I$36,"="&amp;J$1)</f>
        <v>0</v>
      </c>
      <c r="K5" s="35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90"/>
      <c r="B6" s="90"/>
      <c r="C6" s="90"/>
      <c r="D6" s="34" t="s">
        <v>191</v>
      </c>
      <c r="E6" s="35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5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5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5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5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5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5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90"/>
      <c r="B7" s="91"/>
      <c r="C7" s="91"/>
      <c r="D7" s="34" t="s">
        <v>192</v>
      </c>
      <c r="E7" s="35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5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5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5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5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5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5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90"/>
      <c r="B8" s="89" t="s">
        <v>187</v>
      </c>
      <c r="C8" s="89" t="s">
        <v>194</v>
      </c>
      <c r="D8" s="34" t="s">
        <v>185</v>
      </c>
      <c r="E8" s="35">
        <f ca="1">COUNTIFS(회원정보!$AC$2:$AC$36,"="&amp;$A$2,회원정보!$K$2:$K$36,"&gt;=20",회원정보!$K$2:$K$36,"&lt;30",회원정보!$G$2:$G$36,"="&amp;$C$8,회원정보!$I$2:$I$36,"="&amp;E$1)</f>
        <v>0</v>
      </c>
      <c r="F8" s="35">
        <f ca="1">COUNTIFS(회원정보!$AC$2:$AC$36,"="&amp;$A$2,회원정보!$K$2:$K$36,"&gt;=20",회원정보!$K$2:$K$36,"&lt;30",회원정보!$G$2:$G$36,"="&amp;$C$8,회원정보!$I$2:$I$36,"="&amp;F$1)</f>
        <v>0</v>
      </c>
      <c r="G8" s="35">
        <f ca="1">COUNTIFS(회원정보!$AC$2:$AC$36,"="&amp;$A$2,회원정보!$K$2:$K$36,"&gt;=20",회원정보!$K$2:$K$36,"&lt;30",회원정보!$G$2:$G$36,"="&amp;$C$8,회원정보!$I$2:$I$36,"="&amp;G$1)</f>
        <v>0</v>
      </c>
      <c r="H8" s="35">
        <f ca="1">COUNTIFS(회원정보!$AC$2:$AC$36,"="&amp;$A$2,회원정보!$K$2:$K$36,"&gt;=20",회원정보!$K$2:$K$36,"&lt;30",회원정보!$G$2:$G$36,"="&amp;$C$8,회원정보!$I$2:$I$36,"="&amp;H$1)</f>
        <v>0</v>
      </c>
      <c r="I8" s="35">
        <f ca="1">COUNTIFS(회원정보!$AC$2:$AC$36,"="&amp;$A$2,회원정보!$K$2:$K$36,"&gt;=20",회원정보!$K$2:$K$36,"&lt;30",회원정보!$G$2:$G$36,"="&amp;$C$8,회원정보!$I$2:$I$36,"="&amp;I$1)</f>
        <v>0</v>
      </c>
      <c r="J8" s="35">
        <f ca="1">COUNTIFS(회원정보!$AC$2:$AC$36,"="&amp;$A$2,회원정보!$K$2:$K$36,"&gt;=20",회원정보!$K$2:$K$36,"&lt;30",회원정보!$G$2:$G$36,"="&amp;$C$8,회원정보!$I$2:$I$36,"="&amp;J$1)</f>
        <v>0</v>
      </c>
      <c r="K8" s="35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90"/>
      <c r="B9" s="90"/>
      <c r="C9" s="90"/>
      <c r="D9" s="34" t="s">
        <v>191</v>
      </c>
      <c r="E9" s="35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5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5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5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5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5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5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90"/>
      <c r="B10" s="90"/>
      <c r="C10" s="91"/>
      <c r="D10" s="34" t="s">
        <v>192</v>
      </c>
      <c r="E10" s="35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5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5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5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5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5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5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90"/>
      <c r="B11" s="90"/>
      <c r="C11" s="89" t="s">
        <v>195</v>
      </c>
      <c r="D11" s="34" t="s">
        <v>185</v>
      </c>
      <c r="E11" s="35">
        <f ca="1">COUNTIFS(회원정보!$AC$2:$AC$36,"="&amp;$A$2,회원정보!$K$2:$K$36,"&gt;=20",회원정보!$K$2:$K$36,"&lt;30",회원정보!$G$2:$G$36,"="&amp;$C$11,회원정보!$I$2:$I$36,"="&amp;E$1)</f>
        <v>0</v>
      </c>
      <c r="F11" s="35">
        <f ca="1">COUNTIFS(회원정보!$AC$2:$AC$36,"="&amp;$A$2,회원정보!$K$2:$K$36,"&gt;=20",회원정보!$K$2:$K$36,"&lt;30",회원정보!$G$2:$G$36,"="&amp;$C$11,회원정보!$I$2:$I$36,"="&amp;F$1)</f>
        <v>0</v>
      </c>
      <c r="G11" s="35">
        <f ca="1">COUNTIFS(회원정보!$AC$2:$AC$36,"="&amp;$A$2,회원정보!$K$2:$K$36,"&gt;=20",회원정보!$K$2:$K$36,"&lt;30",회원정보!$G$2:$G$36,"="&amp;$C$11,회원정보!$I$2:$I$36,"="&amp;G$1)</f>
        <v>0</v>
      </c>
      <c r="H11" s="35">
        <f ca="1">COUNTIFS(회원정보!$AC$2:$AC$36,"="&amp;$A$2,회원정보!$K$2:$K$36,"&gt;=20",회원정보!$K$2:$K$36,"&lt;30",회원정보!$G$2:$G$36,"="&amp;$C$11,회원정보!$I$2:$I$36,"="&amp;H$1)</f>
        <v>0</v>
      </c>
      <c r="I11" s="35">
        <f ca="1">COUNTIFS(회원정보!$AC$2:$AC$36,"="&amp;$A$2,회원정보!$K$2:$K$36,"&gt;=20",회원정보!$K$2:$K$36,"&lt;30",회원정보!$G$2:$G$36,"="&amp;$C$11,회원정보!$I$2:$I$36,"="&amp;I$1)</f>
        <v>0</v>
      </c>
      <c r="J11" s="35">
        <f ca="1">COUNTIFS(회원정보!$AC$2:$AC$36,"="&amp;$A$2,회원정보!$K$2:$K$36,"&gt;=20",회원정보!$K$2:$K$36,"&lt;30",회원정보!$G$2:$G$36,"="&amp;$C$11,회원정보!$I$2:$I$36,"="&amp;J$1)</f>
        <v>0</v>
      </c>
      <c r="K11" s="35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90"/>
      <c r="B12" s="90"/>
      <c r="C12" s="90"/>
      <c r="D12" s="34" t="s">
        <v>191</v>
      </c>
      <c r="E12" s="35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5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5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5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5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5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5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90"/>
      <c r="B13" s="91"/>
      <c r="C13" s="91"/>
      <c r="D13" s="34" t="s">
        <v>192</v>
      </c>
      <c r="E13" s="35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5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5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5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5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5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5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90"/>
      <c r="B14" s="89" t="s">
        <v>188</v>
      </c>
      <c r="C14" s="89" t="s">
        <v>194</v>
      </c>
      <c r="D14" s="34" t="s">
        <v>185</v>
      </c>
      <c r="E14" s="35">
        <f ca="1">COUNTIFS(회원정보!$AC$2:$AC$36,"="&amp;$A$2,회원정보!$K$2:$K$36,"&gt;=30",회원정보!$K$2:$K$36,"&lt;40",회원정보!$G$2:$G$36,"="&amp;$C$14,회원정보!$I$2:$I$36,"="&amp;E$1)</f>
        <v>0</v>
      </c>
      <c r="F14" s="35">
        <f ca="1">COUNTIFS(회원정보!$AC$2:$AC$36,"="&amp;$A$2,회원정보!$K$2:$K$36,"&gt;=30",회원정보!$K$2:$K$36,"&lt;40",회원정보!$G$2:$G$36,"="&amp;$C$14,회원정보!$I$2:$I$36,"="&amp;F$1)</f>
        <v>0</v>
      </c>
      <c r="G14" s="35">
        <f ca="1">COUNTIFS(회원정보!$AC$2:$AC$36,"="&amp;$A$2,회원정보!$K$2:$K$36,"&gt;=30",회원정보!$K$2:$K$36,"&lt;40",회원정보!$G$2:$G$36,"="&amp;$C$14,회원정보!$I$2:$I$36,"="&amp;G$1)</f>
        <v>1</v>
      </c>
      <c r="H14" s="35">
        <f ca="1">COUNTIFS(회원정보!$AC$2:$AC$36,"="&amp;$A$2,회원정보!$K$2:$K$36,"&gt;=30",회원정보!$K$2:$K$36,"&lt;40",회원정보!$G$2:$G$36,"="&amp;$C$14,회원정보!$I$2:$I$36,"="&amp;H$1)</f>
        <v>0</v>
      </c>
      <c r="I14" s="35">
        <f ca="1">COUNTIFS(회원정보!$AC$2:$AC$36,"="&amp;$A$2,회원정보!$K$2:$K$36,"&gt;=30",회원정보!$K$2:$K$36,"&lt;40",회원정보!$G$2:$G$36,"="&amp;$C$14,회원정보!$I$2:$I$36,"="&amp;I$1)</f>
        <v>0</v>
      </c>
      <c r="J14" s="35">
        <f ca="1">COUNTIFS(회원정보!$AC$2:$AC$36,"="&amp;$A$2,회원정보!$K$2:$K$36,"&gt;=30",회원정보!$K$2:$K$36,"&lt;40",회원정보!$G$2:$G$36,"="&amp;$C$14,회원정보!$I$2:$I$36,"="&amp;J$1)</f>
        <v>0</v>
      </c>
      <c r="K14" s="35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90"/>
      <c r="B15" s="90"/>
      <c r="C15" s="90"/>
      <c r="D15" s="34" t="s">
        <v>191</v>
      </c>
      <c r="E15" s="35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5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5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5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5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5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5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90"/>
      <c r="B16" s="90"/>
      <c r="C16" s="91"/>
      <c r="D16" s="34" t="s">
        <v>192</v>
      </c>
      <c r="E16" s="35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5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5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5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5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5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5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90"/>
      <c r="B17" s="90"/>
      <c r="C17" s="89" t="s">
        <v>195</v>
      </c>
      <c r="D17" s="34" t="s">
        <v>185</v>
      </c>
      <c r="E17" s="35">
        <f ca="1">COUNTIFS(회원정보!$AC$2:$AC$36,"="&amp;$A$2,회원정보!$K$2:$K$36,"&gt;=30",회원정보!$K$2:$K$36,"&lt;40",회원정보!$G$2:$G$36,"="&amp;$C$17,회원정보!$I$2:$I$36,"="&amp;E$1)</f>
        <v>0</v>
      </c>
      <c r="F17" s="35">
        <f ca="1">COUNTIFS(회원정보!$AC$2:$AC$36,"="&amp;$A$2,회원정보!$K$2:$K$36,"&gt;=30",회원정보!$K$2:$K$36,"&lt;40",회원정보!$G$2:$G$36,"="&amp;$C$17,회원정보!$I$2:$I$36,"="&amp;F$1)</f>
        <v>0</v>
      </c>
      <c r="G17" s="35">
        <f ca="1">COUNTIFS(회원정보!$AC$2:$AC$36,"="&amp;$A$2,회원정보!$K$2:$K$36,"&gt;=30",회원정보!$K$2:$K$36,"&lt;40",회원정보!$G$2:$G$36,"="&amp;$C$17,회원정보!$I$2:$I$36,"="&amp;G$1)</f>
        <v>0</v>
      </c>
      <c r="H17" s="35">
        <f ca="1">COUNTIFS(회원정보!$AC$2:$AC$36,"="&amp;$A$2,회원정보!$K$2:$K$36,"&gt;=30",회원정보!$K$2:$K$36,"&lt;40",회원정보!$G$2:$G$36,"="&amp;$C$17,회원정보!$I$2:$I$36,"="&amp;H$1)</f>
        <v>0</v>
      </c>
      <c r="I17" s="35">
        <f ca="1">COUNTIFS(회원정보!$AC$2:$AC$36,"="&amp;$A$2,회원정보!$K$2:$K$36,"&gt;=30",회원정보!$K$2:$K$36,"&lt;40",회원정보!$G$2:$G$36,"="&amp;$C$17,회원정보!$I$2:$I$36,"="&amp;I$1)</f>
        <v>0</v>
      </c>
      <c r="J17" s="35">
        <f ca="1">COUNTIFS(회원정보!$AC$2:$AC$36,"="&amp;$A$2,회원정보!$K$2:$K$36,"&gt;=30",회원정보!$K$2:$K$36,"&lt;40",회원정보!$G$2:$G$36,"="&amp;$C$17,회원정보!$I$2:$I$36,"="&amp;J$1)</f>
        <v>0</v>
      </c>
      <c r="K17" s="35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90"/>
      <c r="B18" s="90"/>
      <c r="C18" s="90"/>
      <c r="D18" s="34" t="s">
        <v>191</v>
      </c>
      <c r="E18" s="35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5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5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5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5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5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5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90"/>
      <c r="B19" s="91"/>
      <c r="C19" s="91"/>
      <c r="D19" s="34" t="s">
        <v>192</v>
      </c>
      <c r="E19" s="35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5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5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5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5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5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5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90"/>
      <c r="B20" s="89" t="s">
        <v>189</v>
      </c>
      <c r="C20" s="89" t="s">
        <v>194</v>
      </c>
      <c r="D20" s="34" t="s">
        <v>185</v>
      </c>
      <c r="E20" s="35">
        <f ca="1">COUNTIFS(회원정보!$AC$2:$AC$36,"="&amp;$A$2,회원정보!$K$2:$K$36,"&gt;=40",회원정보!$K$2:$K$36,"&lt;50",회원정보!$G$2:$G$36,"="&amp;$C$20,회원정보!$I$2:$I$36,"="&amp;E$1)</f>
        <v>1</v>
      </c>
      <c r="F20" s="35">
        <f ca="1">COUNTIFS(회원정보!$AC$2:$AC$36,"="&amp;$A$2,회원정보!$K$2:$K$36,"&gt;=40",회원정보!$K$2:$K$36,"&lt;50",회원정보!$G$2:$G$36,"="&amp;$C$20,회원정보!$I$2:$I$36,"="&amp;F$1)</f>
        <v>0</v>
      </c>
      <c r="G20" s="35">
        <f ca="1">COUNTIFS(회원정보!$AC$2:$AC$36,"="&amp;$A$2,회원정보!$K$2:$K$36,"&gt;=40",회원정보!$K$2:$K$36,"&lt;50",회원정보!$G$2:$G$36,"="&amp;$C$20,회원정보!$I$2:$I$36,"="&amp;G$1)</f>
        <v>0</v>
      </c>
      <c r="H20" s="35">
        <f ca="1">COUNTIFS(회원정보!$AC$2:$AC$36,"="&amp;$A$2,회원정보!$K$2:$K$36,"&gt;=40",회원정보!$K$2:$K$36,"&lt;50",회원정보!$G$2:$G$36,"="&amp;$C$20,회원정보!$I$2:$I$36,"="&amp;H$1)</f>
        <v>0</v>
      </c>
      <c r="I20" s="35">
        <f ca="1">COUNTIFS(회원정보!$AC$2:$AC$36,"="&amp;$A$2,회원정보!$K$2:$K$36,"&gt;=40",회원정보!$K$2:$K$36,"&lt;50",회원정보!$G$2:$G$36,"="&amp;$C$20,회원정보!$I$2:$I$36,"="&amp;I$1)</f>
        <v>0</v>
      </c>
      <c r="J20" s="35">
        <f ca="1">COUNTIFS(회원정보!$AC$2:$AC$36,"="&amp;$A$2,회원정보!$K$2:$K$36,"&gt;=40",회원정보!$K$2:$K$36,"&lt;50",회원정보!$G$2:$G$36,"="&amp;$C$20,회원정보!$I$2:$I$36,"="&amp;J$1)</f>
        <v>0</v>
      </c>
      <c r="K20" s="35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90"/>
      <c r="B21" s="90"/>
      <c r="C21" s="90"/>
      <c r="D21" s="34" t="s">
        <v>191</v>
      </c>
      <c r="E21" s="35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5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5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5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5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5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5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90"/>
      <c r="B22" s="90"/>
      <c r="C22" s="91"/>
      <c r="D22" s="34" t="s">
        <v>192</v>
      </c>
      <c r="E22" s="35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5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5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5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5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5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5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90"/>
      <c r="B23" s="90"/>
      <c r="C23" s="89" t="s">
        <v>195</v>
      </c>
      <c r="D23" s="34" t="s">
        <v>185</v>
      </c>
      <c r="E23" s="35">
        <f ca="1">COUNTIFS(회원정보!$AC$2:$AC$36,"="&amp;$A$2,회원정보!$K$2:$K$36,"&gt;=40",회원정보!$K$2:$K$36,"&lt;50",회원정보!$G$2:$G$36,"="&amp;$C$23,회원정보!$I$2:$I$36,"="&amp;E$1)</f>
        <v>1</v>
      </c>
      <c r="F23" s="35">
        <f ca="1">COUNTIFS(회원정보!$AC$2:$AC$36,"="&amp;$A$2,회원정보!$K$2:$K$36,"&gt;=40",회원정보!$K$2:$K$36,"&lt;50",회원정보!$G$2:$G$36,"="&amp;$C$23,회원정보!$I$2:$I$36,"="&amp;F$1)</f>
        <v>0</v>
      </c>
      <c r="G23" s="35">
        <f ca="1">COUNTIFS(회원정보!$AC$2:$AC$36,"="&amp;$A$2,회원정보!$K$2:$K$36,"&gt;=40",회원정보!$K$2:$K$36,"&lt;50",회원정보!$G$2:$G$36,"="&amp;$C$23,회원정보!$I$2:$I$36,"="&amp;G$1)</f>
        <v>0</v>
      </c>
      <c r="H23" s="35">
        <f ca="1">COUNTIFS(회원정보!$AC$2:$AC$36,"="&amp;$A$2,회원정보!$K$2:$K$36,"&gt;=40",회원정보!$K$2:$K$36,"&lt;50",회원정보!$G$2:$G$36,"="&amp;$C$23,회원정보!$I$2:$I$36,"="&amp;H$1)</f>
        <v>0</v>
      </c>
      <c r="I23" s="35">
        <f ca="1">COUNTIFS(회원정보!$AC$2:$AC$36,"="&amp;$A$2,회원정보!$K$2:$K$36,"&gt;=40",회원정보!$K$2:$K$36,"&lt;50",회원정보!$G$2:$G$36,"="&amp;$C$23,회원정보!$I$2:$I$36,"="&amp;I$1)</f>
        <v>0</v>
      </c>
      <c r="J23" s="35">
        <f ca="1">COUNTIFS(회원정보!$AC$2:$AC$36,"="&amp;$A$2,회원정보!$K$2:$K$36,"&gt;=40",회원정보!$K$2:$K$36,"&lt;50",회원정보!$G$2:$G$36,"="&amp;$C$23,회원정보!$I$2:$I$36,"="&amp;J$1)</f>
        <v>1</v>
      </c>
      <c r="K23" s="35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90"/>
      <c r="B24" s="90"/>
      <c r="C24" s="90"/>
      <c r="D24" s="34" t="s">
        <v>191</v>
      </c>
      <c r="E24" s="35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5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5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5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5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5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5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90"/>
      <c r="B25" s="90"/>
      <c r="C25" s="90"/>
      <c r="D25" s="34" t="s">
        <v>192</v>
      </c>
      <c r="E25" s="35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5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5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5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5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5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5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90"/>
      <c r="B26" s="89" t="s">
        <v>190</v>
      </c>
      <c r="C26" s="89" t="s">
        <v>194</v>
      </c>
      <c r="D26" s="34" t="s">
        <v>185</v>
      </c>
      <c r="E26" s="35">
        <f ca="1">COUNTIFS(회원정보!$AC$2:$AC$36,"="&amp;$A$2,회원정보!$K$2:$K$36,"&gt;=50",회원정보!$G$2:$G$36,"="&amp;$C$26,회원정보!$I$2:$I$36,"="&amp;E$1)</f>
        <v>0</v>
      </c>
      <c r="F26" s="35">
        <f ca="1">COUNTIFS(회원정보!$AC$2:$AC$36,"="&amp;$A$2,회원정보!$K$2:$K$36,"&gt;=50",회원정보!$G$2:$G$36,"="&amp;$C$26,회원정보!$I$2:$I$36,"="&amp;F$1)</f>
        <v>0</v>
      </c>
      <c r="G26" s="35">
        <f ca="1">COUNTIFS(회원정보!$AC$2:$AC$36,"="&amp;$A$2,회원정보!$K$2:$K$36,"&gt;=50",회원정보!$G$2:$G$36,"="&amp;$C$26,회원정보!$I$2:$I$36,"="&amp;G$1)</f>
        <v>0</v>
      </c>
      <c r="H26" s="35">
        <f ca="1">COUNTIFS(회원정보!$AC$2:$AC$36,"="&amp;$A$2,회원정보!$K$2:$K$36,"&gt;=50",회원정보!$G$2:$G$36,"="&amp;$C$26,회원정보!$I$2:$I$36,"="&amp;H$1)</f>
        <v>0</v>
      </c>
      <c r="I26" s="35">
        <f ca="1">COUNTIFS(회원정보!$AC$2:$AC$36,"="&amp;$A$2,회원정보!$K$2:$K$36,"&gt;=50",회원정보!$G$2:$G$36,"="&amp;$C$26,회원정보!$I$2:$I$36,"="&amp;I$1)</f>
        <v>0</v>
      </c>
      <c r="J26" s="35">
        <f ca="1">COUNTIFS(회원정보!$AC$2:$AC$36,"="&amp;$A$2,회원정보!$K$2:$K$36,"&gt;=50",회원정보!$G$2:$G$36,"="&amp;$C$26,회원정보!$I$2:$I$36,"="&amp;J$1)</f>
        <v>0</v>
      </c>
      <c r="K26" s="35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90"/>
      <c r="B27" s="90"/>
      <c r="C27" s="90"/>
      <c r="D27" s="34" t="s">
        <v>191</v>
      </c>
      <c r="E27" s="35">
        <f ca="1">SUMIFS(회원정보!$AB$2:$AB$36,회원정보!$AC$2:$AC$36,"="&amp;$A$2,회원정보!$K$2:$K$36,"&gt;=50",회원정보!$G$2:$G$36,"="&amp;$C$26,회원정보!$I$2:$I$36,"="&amp;E$1)</f>
        <v>0</v>
      </c>
      <c r="F27" s="35">
        <f ca="1">SUMIFS(회원정보!$AB$2:$AB$36,회원정보!$AC$2:$AC$36,"="&amp;$A$2,회원정보!$K$2:$K$36,"&gt;=50",회원정보!$G$2:$G$36,"="&amp;$C$26,회원정보!$I$2:$I$36,"="&amp;F$1)</f>
        <v>0</v>
      </c>
      <c r="G27" s="35">
        <f ca="1">SUMIFS(회원정보!$AB$2:$AB$36,회원정보!$AC$2:$AC$36,"="&amp;$A$2,회원정보!$K$2:$K$36,"&gt;=50",회원정보!$G$2:$G$36,"="&amp;$C$26,회원정보!$I$2:$I$36,"="&amp;G$1)</f>
        <v>0</v>
      </c>
      <c r="H27" s="35">
        <f ca="1">SUMIFS(회원정보!$AB$2:$AB$36,회원정보!$AC$2:$AC$36,"="&amp;$A$2,회원정보!$K$2:$K$36,"&gt;=50",회원정보!$G$2:$G$36,"="&amp;$C$26,회원정보!$I$2:$I$36,"="&amp;H$1)</f>
        <v>0</v>
      </c>
      <c r="I27" s="35">
        <f ca="1">SUMIFS(회원정보!$AB$2:$AB$36,회원정보!$AC$2:$AC$36,"="&amp;$A$2,회원정보!$K$2:$K$36,"&gt;=50",회원정보!$G$2:$G$36,"="&amp;$C$26,회원정보!$I$2:$I$36,"="&amp;I$1)</f>
        <v>0</v>
      </c>
      <c r="J27" s="35">
        <f ca="1">SUMIFS(회원정보!$AB$2:$AB$36,회원정보!$AC$2:$AC$36,"="&amp;$A$2,회원정보!$K$2:$K$36,"&gt;=50",회원정보!$G$2:$G$36,"="&amp;$C$26,회원정보!$I$2:$I$36,"="&amp;J$1)</f>
        <v>0</v>
      </c>
      <c r="K27" s="35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90"/>
      <c r="B28" s="90"/>
      <c r="C28" s="91"/>
      <c r="D28" s="34" t="s">
        <v>192</v>
      </c>
      <c r="E28" s="35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5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5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5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5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5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5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90"/>
      <c r="B29" s="90"/>
      <c r="C29" s="89" t="s">
        <v>195</v>
      </c>
      <c r="D29" s="34" t="s">
        <v>185</v>
      </c>
      <c r="E29" s="35">
        <f ca="1">COUNTIFS(회원정보!$AC$2:$AC$36,"="&amp;$A$2,회원정보!$K$2:$K$36,"&gt;=50",회원정보!$G$2:$G$36,"="&amp;$C$29,회원정보!$I$2:$I$36,"="&amp;E$1)</f>
        <v>0</v>
      </c>
      <c r="F29" s="35">
        <f ca="1">COUNTIFS(회원정보!$AC$2:$AC$36,"="&amp;$A$2,회원정보!$K$2:$K$36,"&gt;=50",회원정보!$G$2:$G$36,"="&amp;$C$29,회원정보!$I$2:$I$36,"="&amp;F$1)</f>
        <v>0</v>
      </c>
      <c r="G29" s="35">
        <f ca="1">COUNTIFS(회원정보!$AC$2:$AC$36,"="&amp;$A$2,회원정보!$K$2:$K$36,"&gt;=50",회원정보!$G$2:$G$36,"="&amp;$C$29,회원정보!$I$2:$I$36,"="&amp;G$1)</f>
        <v>0</v>
      </c>
      <c r="H29" s="35">
        <f ca="1">COUNTIFS(회원정보!$AC$2:$AC$36,"="&amp;$A$2,회원정보!$K$2:$K$36,"&gt;=50",회원정보!$G$2:$G$36,"="&amp;$C$29,회원정보!$I$2:$I$36,"="&amp;H$1)</f>
        <v>0</v>
      </c>
      <c r="I29" s="35">
        <f ca="1">COUNTIFS(회원정보!$AC$2:$AC$36,"="&amp;$A$2,회원정보!$K$2:$K$36,"&gt;=50",회원정보!$G$2:$G$36,"="&amp;$C$29,회원정보!$I$2:$I$36,"="&amp;I$1)</f>
        <v>0</v>
      </c>
      <c r="J29" s="35">
        <f ca="1">COUNTIFS(회원정보!$AC$2:$AC$36,"="&amp;$A$2,회원정보!$K$2:$K$36,"&gt;=50",회원정보!$G$2:$G$36,"="&amp;$C$29,회원정보!$I$2:$I$36,"="&amp;J$1)</f>
        <v>0</v>
      </c>
      <c r="K29" s="35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90"/>
      <c r="B30" s="90"/>
      <c r="C30" s="90"/>
      <c r="D30" s="34" t="s">
        <v>191</v>
      </c>
      <c r="E30" s="35">
        <f ca="1">SUMIFS(회원정보!$AB$2:$AB$36,회원정보!$AC$2:$AC$36,"="&amp;$A$2,회원정보!$K$2:$K$36,"&gt;=50",회원정보!$G$2:$G$36,"="&amp;$C$29,회원정보!$I$2:$I$36,"="&amp;E$1)</f>
        <v>0</v>
      </c>
      <c r="F30" s="35">
        <f ca="1">SUMIFS(회원정보!$AB$2:$AB$36,회원정보!$AC$2:$AC$36,"="&amp;$A$2,회원정보!$K$2:$K$36,"&gt;=50",회원정보!$G$2:$G$36,"="&amp;$C$29,회원정보!$I$2:$I$36,"="&amp;F$1)</f>
        <v>0</v>
      </c>
      <c r="G30" s="35">
        <f ca="1">SUMIFS(회원정보!$AB$2:$AB$36,회원정보!$AC$2:$AC$36,"="&amp;$A$2,회원정보!$K$2:$K$36,"&gt;=50",회원정보!$G$2:$G$36,"="&amp;$C$29,회원정보!$I$2:$I$36,"="&amp;G$1)</f>
        <v>0</v>
      </c>
      <c r="H30" s="35">
        <f ca="1">SUMIFS(회원정보!$AB$2:$AB$36,회원정보!$AC$2:$AC$36,"="&amp;$A$2,회원정보!$K$2:$K$36,"&gt;=50",회원정보!$G$2:$G$36,"="&amp;$C$29,회원정보!$I$2:$I$36,"="&amp;H$1)</f>
        <v>0</v>
      </c>
      <c r="I30" s="35">
        <f ca="1">SUMIFS(회원정보!$AB$2:$AB$36,회원정보!$AC$2:$AC$36,"="&amp;$A$2,회원정보!$K$2:$K$36,"&gt;=50",회원정보!$G$2:$G$36,"="&amp;$C$29,회원정보!$I$2:$I$36,"="&amp;I$1)</f>
        <v>0</v>
      </c>
      <c r="J30" s="35">
        <f ca="1">SUMIFS(회원정보!$AB$2:$AB$36,회원정보!$AC$2:$AC$36,"="&amp;$A$2,회원정보!$K$2:$K$36,"&gt;=50",회원정보!$G$2:$G$36,"="&amp;$C$29,회원정보!$I$2:$I$36,"="&amp;J$1)</f>
        <v>0</v>
      </c>
      <c r="K30" s="35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91"/>
      <c r="B31" s="91"/>
      <c r="C31" s="91"/>
      <c r="D31" s="34" t="s">
        <v>192</v>
      </c>
      <c r="E31" s="35" t="str">
        <f ca="1">IFERROR(AVERAGEIFS(회원정보!AD2:AD36,회원정보!$AC$2:$AC$36,"="&amp;$A$2,회원정보!$K$2:$K$36,"&gt;=50",회원정보!$G$2:$G$36,"="&amp;$C$29,회원정보!$I$2:$I$36,"="&amp;E$1),"NV")</f>
        <v>NV</v>
      </c>
      <c r="F31" s="35" t="str">
        <f ca="1">IFERROR(AVERAGEIFS(회원정보!AE2:AE36,회원정보!$AC$2:$AC$36,"="&amp;$A$2,회원정보!$K$2:$K$36,"&gt;=50",회원정보!$G$2:$G$36,"="&amp;$C$29,회원정보!$I$2:$I$36,"="&amp;F$1),"NV")</f>
        <v>NV</v>
      </c>
      <c r="G31" s="35" t="str">
        <f ca="1">IFERROR(AVERAGEIFS(회원정보!AF2:AF36,회원정보!$AC$2:$AC$36,"="&amp;$A$2,회원정보!$K$2:$K$36,"&gt;=50",회원정보!$G$2:$G$36,"="&amp;$C$29,회원정보!$I$2:$I$36,"="&amp;G$1),"NV")</f>
        <v>NV</v>
      </c>
      <c r="H31" s="35" t="str">
        <f ca="1">IFERROR(AVERAGEIFS(회원정보!AG2:AG36,회원정보!$AC$2:$AC$36,"="&amp;$A$2,회원정보!$K$2:$K$36,"&gt;=50",회원정보!$G$2:$G$36,"="&amp;$C$29,회원정보!$I$2:$I$36,"="&amp;H$1),"NV")</f>
        <v>NV</v>
      </c>
      <c r="I31" s="35" t="str">
        <f ca="1">IFERROR(AVERAGEIFS(회원정보!AH2:AH36,회원정보!$AC$2:$AC$36,"="&amp;$A$2,회원정보!$K$2:$K$36,"&gt;=50",회원정보!$G$2:$G$36,"="&amp;$C$29,회원정보!$I$2:$I$36,"="&amp;I$1),"NV")</f>
        <v>NV</v>
      </c>
      <c r="J31" s="35" t="str">
        <f ca="1">IFERROR(AVERAGEIFS(회원정보!AI2:AI36,회원정보!$AC$2:$AC$36,"="&amp;$A$2,회원정보!$K$2:$K$36,"&gt;=50",회원정보!$G$2:$G$36,"="&amp;$C$29,회원정보!$I$2:$I$36,"="&amp;J$1),"NV")</f>
        <v>NV</v>
      </c>
      <c r="K31" s="35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89" t="s">
        <v>165</v>
      </c>
      <c r="B32" s="89" t="s">
        <v>186</v>
      </c>
      <c r="C32" s="89" t="s">
        <v>194</v>
      </c>
      <c r="D32" s="34" t="s">
        <v>185</v>
      </c>
      <c r="E32" s="35">
        <f ca="1">COUNTIFS(회원정보!$AC$2:$AC$36,"="&amp;$A$32,회원정보!$K$2:$K$36,"&gt;=10",회원정보!$K$2:$K$36,"&lt;20",회원정보!$G$2:$G$36,"="&amp;$C$32,회원정보!$I$2:$I$36,"="&amp;E$1)</f>
        <v>0</v>
      </c>
      <c r="F32" s="35">
        <f ca="1">COUNTIFS(회원정보!$AC$2:$AC$36,"="&amp;$A$32,회원정보!$K$2:$K$36,"&gt;=10",회원정보!$K$2:$K$36,"&lt;20",회원정보!$G$2:$G$36,"="&amp;$C$32,회원정보!$I$2:$I$36,"="&amp;F$1)</f>
        <v>0</v>
      </c>
      <c r="G32" s="35">
        <f ca="1">COUNTIFS(회원정보!$AC$2:$AC$36,"="&amp;$A$32,회원정보!$K$2:$K$36,"&gt;=10",회원정보!$K$2:$K$36,"&lt;20",회원정보!$G$2:$G$36,"="&amp;$C$32,회원정보!$I$2:$I$36,"="&amp;G$1)</f>
        <v>0</v>
      </c>
      <c r="H32" s="35">
        <f ca="1">COUNTIFS(회원정보!$AC$2:$AC$36,"="&amp;$A$32,회원정보!$K$2:$K$36,"&gt;=10",회원정보!$K$2:$K$36,"&lt;20",회원정보!$G$2:$G$36,"="&amp;$C$32,회원정보!$I$2:$I$36,"="&amp;H$1)</f>
        <v>0</v>
      </c>
      <c r="I32" s="35">
        <f ca="1">COUNTIFS(회원정보!$AC$2:$AC$36,"="&amp;$A$32,회원정보!$K$2:$K$36,"&gt;=10",회원정보!$K$2:$K$36,"&lt;20",회원정보!$G$2:$G$36,"="&amp;$C$32,회원정보!$I$2:$I$36,"="&amp;I$1)</f>
        <v>0</v>
      </c>
      <c r="J32" s="35">
        <f ca="1">COUNTIFS(회원정보!$AC$2:$AC$36,"="&amp;$A$32,회원정보!$K$2:$K$36,"&gt;=10",회원정보!$K$2:$K$36,"&lt;20",회원정보!$G$2:$G$36,"="&amp;$C$32,회원정보!$I$2:$I$36,"="&amp;J$1)</f>
        <v>0</v>
      </c>
      <c r="K32" s="35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90"/>
      <c r="B33" s="90"/>
      <c r="C33" s="90"/>
      <c r="D33" s="34" t="s">
        <v>191</v>
      </c>
      <c r="E33" s="35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5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5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5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5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5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5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90"/>
      <c r="B34" s="90"/>
      <c r="C34" s="91"/>
      <c r="D34" s="34" t="s">
        <v>192</v>
      </c>
      <c r="E34" s="35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5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5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5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5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5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5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90"/>
      <c r="B35" s="90"/>
      <c r="C35" s="89" t="s">
        <v>195</v>
      </c>
      <c r="D35" s="34" t="s">
        <v>185</v>
      </c>
      <c r="E35" s="35">
        <f ca="1">COUNTIFS(회원정보!$AC$2:$AC$36,"="&amp;$A$32,회원정보!$K$2:$K$36,"&gt;=10",회원정보!$K$2:$K$36,"&lt;20",회원정보!$G$2:$G$36,"="&amp;$C$35,회원정보!$I$2:$I$36,"="&amp;E$1)</f>
        <v>0</v>
      </c>
      <c r="F35" s="35">
        <f ca="1">COUNTIFS(회원정보!$AC$2:$AC$36,"="&amp;$A$32,회원정보!$K$2:$K$36,"&gt;=10",회원정보!$K$2:$K$36,"&lt;20",회원정보!$G$2:$G$36,"="&amp;$C$35,회원정보!$I$2:$I$36,"="&amp;F$1)</f>
        <v>0</v>
      </c>
      <c r="G35" s="35">
        <f ca="1">COUNTIFS(회원정보!$AC$2:$AC$36,"="&amp;$A$32,회원정보!$K$2:$K$36,"&gt;=10",회원정보!$K$2:$K$36,"&lt;20",회원정보!$G$2:$G$36,"="&amp;$C$35,회원정보!$I$2:$I$36,"="&amp;G$1)</f>
        <v>0</v>
      </c>
      <c r="H35" s="35">
        <f ca="1">COUNTIFS(회원정보!$AC$2:$AC$36,"="&amp;$A$32,회원정보!$K$2:$K$36,"&gt;=10",회원정보!$K$2:$K$36,"&lt;20",회원정보!$G$2:$G$36,"="&amp;$C$35,회원정보!$I$2:$I$36,"="&amp;H$1)</f>
        <v>0</v>
      </c>
      <c r="I35" s="35">
        <f ca="1">COUNTIFS(회원정보!$AC$2:$AC$36,"="&amp;$A$32,회원정보!$K$2:$K$36,"&gt;=10",회원정보!$K$2:$K$36,"&lt;20",회원정보!$G$2:$G$36,"="&amp;$C$35,회원정보!$I$2:$I$36,"="&amp;I$1)</f>
        <v>0</v>
      </c>
      <c r="J35" s="35">
        <f ca="1">COUNTIFS(회원정보!$AC$2:$AC$36,"="&amp;$A$32,회원정보!$K$2:$K$36,"&gt;=10",회원정보!$K$2:$K$36,"&lt;20",회원정보!$G$2:$G$36,"="&amp;$C$35,회원정보!$I$2:$I$36,"="&amp;J$1)</f>
        <v>0</v>
      </c>
      <c r="K35" s="35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90"/>
      <c r="B36" s="90"/>
      <c r="C36" s="90"/>
      <c r="D36" s="34" t="s">
        <v>191</v>
      </c>
      <c r="E36" s="35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5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5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5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5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5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5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90"/>
      <c r="B37" s="91"/>
      <c r="C37" s="91"/>
      <c r="D37" s="34" t="s">
        <v>192</v>
      </c>
      <c r="E37" s="35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5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5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5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5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5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5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90"/>
      <c r="B38" s="89" t="s">
        <v>187</v>
      </c>
      <c r="C38" s="89" t="s">
        <v>194</v>
      </c>
      <c r="D38" s="34" t="s">
        <v>185</v>
      </c>
      <c r="E38" s="35">
        <f ca="1">COUNTIFS(회원정보!$AC$2:$AC$36,"="&amp;$A$32,회원정보!$K$2:$K$36,"&gt;=20",회원정보!$K$2:$K$36,"&lt;30",회원정보!$G$2:$G$36,"="&amp;$C$38,회원정보!$I$2:$I$36,"="&amp;E$1)</f>
        <v>0</v>
      </c>
      <c r="F38" s="35">
        <f>COUNTIFS(회원정보!$AC$2:$AC$36,"="&amp;$A$38,회원정보!$K$2:$K$36,"&gt;=20",회원정보!$K$2:$K$36,"&lt;30",회원정보!$G$2:$G$36,"="&amp;$C$38,회원정보!$I$2:$I$36,"="&amp;F$1)</f>
        <v>0</v>
      </c>
      <c r="G38" s="35">
        <f>COUNTIFS(회원정보!$AC$2:$AC$36,"="&amp;$A$38,회원정보!$K$2:$K$36,"&gt;=20",회원정보!$K$2:$K$36,"&lt;30",회원정보!$G$2:$G$36,"="&amp;$C$38,회원정보!$I$2:$I$36,"="&amp;G$1)</f>
        <v>0</v>
      </c>
      <c r="H38" s="35">
        <f>COUNTIFS(회원정보!$AC$2:$AC$36,"="&amp;$A$38,회원정보!$K$2:$K$36,"&gt;=20",회원정보!$K$2:$K$36,"&lt;30",회원정보!$G$2:$G$36,"="&amp;$C$38,회원정보!$I$2:$I$36,"="&amp;H$1)</f>
        <v>0</v>
      </c>
      <c r="I38" s="35">
        <f>COUNTIFS(회원정보!$AC$2:$AC$36,"="&amp;$A$38,회원정보!$K$2:$K$36,"&gt;=20",회원정보!$K$2:$K$36,"&lt;30",회원정보!$G$2:$G$36,"="&amp;$C$38,회원정보!$I$2:$I$36,"="&amp;I$1)</f>
        <v>0</v>
      </c>
      <c r="J38" s="35">
        <f>COUNTIFS(회원정보!$AC$2:$AC$36,"="&amp;$A$38,회원정보!$K$2:$K$36,"&gt;=20",회원정보!$K$2:$K$36,"&lt;30",회원정보!$G$2:$G$36,"="&amp;$C$38,회원정보!$I$2:$I$36,"="&amp;J$1)</f>
        <v>0</v>
      </c>
      <c r="K38" s="35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90"/>
      <c r="B39" s="90"/>
      <c r="C39" s="90"/>
      <c r="D39" s="34" t="s">
        <v>191</v>
      </c>
      <c r="E39" s="35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5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5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5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5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5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5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90"/>
      <c r="B40" s="90"/>
      <c r="C40" s="91"/>
      <c r="D40" s="34" t="s">
        <v>192</v>
      </c>
      <c r="E40" s="35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5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5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5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5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5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5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90"/>
      <c r="B41" s="90"/>
      <c r="C41" s="89" t="s">
        <v>195</v>
      </c>
      <c r="D41" s="34" t="s">
        <v>185</v>
      </c>
      <c r="E41" s="35">
        <f ca="1">COUNTIFS(회원정보!$AC$2:$AC$36,"="&amp;$A$32,회원정보!$K$2:$K$36,"&gt;=20",회원정보!$K$2:$K$36,"&lt;30",회원정보!$G$2:$G$36,"="&amp;$C$41,회원정보!$I$2:$I$36,"="&amp;E$1)</f>
        <v>0</v>
      </c>
      <c r="F41" s="35">
        <f ca="1">COUNTIFS(회원정보!$AC$2:$AC$36,"="&amp;$A$32,회원정보!$K$2:$K$36,"&gt;=20",회원정보!$K$2:$K$36,"&lt;30",회원정보!$G$2:$G$36,"="&amp;$C$41,회원정보!$I$2:$I$36,"="&amp;F$1)</f>
        <v>0</v>
      </c>
      <c r="G41" s="35">
        <f ca="1">COUNTIFS(회원정보!$AC$2:$AC$36,"="&amp;$A$32,회원정보!$K$2:$K$36,"&gt;=20",회원정보!$K$2:$K$36,"&lt;30",회원정보!$G$2:$G$36,"="&amp;$C$41,회원정보!$I$2:$I$36,"="&amp;G$1)</f>
        <v>0</v>
      </c>
      <c r="H41" s="35">
        <f ca="1">COUNTIFS(회원정보!$AC$2:$AC$36,"="&amp;$A$32,회원정보!$K$2:$K$36,"&gt;=20",회원정보!$K$2:$K$36,"&lt;30",회원정보!$G$2:$G$36,"="&amp;$C$41,회원정보!$I$2:$I$36,"="&amp;H$1)</f>
        <v>0</v>
      </c>
      <c r="I41" s="35">
        <f ca="1">COUNTIFS(회원정보!$AC$2:$AC$36,"="&amp;$A$32,회원정보!$K$2:$K$36,"&gt;=20",회원정보!$K$2:$K$36,"&lt;30",회원정보!$G$2:$G$36,"="&amp;$C$41,회원정보!$I$2:$I$36,"="&amp;I$1)</f>
        <v>0</v>
      </c>
      <c r="J41" s="35">
        <f ca="1">COUNTIFS(회원정보!$AC$2:$AC$36,"="&amp;$A$32,회원정보!$K$2:$K$36,"&gt;=20",회원정보!$K$2:$K$36,"&lt;30",회원정보!$G$2:$G$36,"="&amp;$C$41,회원정보!$I$2:$I$36,"="&amp;J$1)</f>
        <v>0</v>
      </c>
      <c r="K41" s="35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90"/>
      <c r="B42" s="90"/>
      <c r="C42" s="90"/>
      <c r="D42" s="34" t="s">
        <v>191</v>
      </c>
      <c r="E42" s="35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5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5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5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5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5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5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90"/>
      <c r="B43" s="91"/>
      <c r="C43" s="91"/>
      <c r="D43" s="34" t="s">
        <v>192</v>
      </c>
      <c r="E43" s="35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5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5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5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5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5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5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90"/>
      <c r="B44" s="89" t="s">
        <v>188</v>
      </c>
      <c r="C44" s="89" t="s">
        <v>194</v>
      </c>
      <c r="D44" s="34" t="s">
        <v>185</v>
      </c>
      <c r="E44" s="35">
        <f ca="1">COUNTIFS(회원정보!$AC$2:$AC$36,"="&amp;$A$32,회원정보!$K$2:$K$36,"&gt;=30",회원정보!$K$2:$K$36,"&lt;40",회원정보!$G$2:$G$36,"="&amp;$C$44,회원정보!$I$2:$I$36,"="&amp;E$1)</f>
        <v>0</v>
      </c>
      <c r="F44" s="35">
        <f ca="1">COUNTIFS(회원정보!$AC$2:$AC$36,"="&amp;$A$32,회원정보!$K$2:$K$36,"&gt;=30",회원정보!$K$2:$K$36,"&lt;40",회원정보!$G$2:$G$36,"="&amp;$C$44,회원정보!$I$2:$I$36,"="&amp;F$1)</f>
        <v>0</v>
      </c>
      <c r="G44" s="35">
        <f ca="1">COUNTIFS(회원정보!$AC$2:$AC$36,"="&amp;$A$32,회원정보!$K$2:$K$36,"&gt;=30",회원정보!$K$2:$K$36,"&lt;40",회원정보!$G$2:$G$36,"="&amp;$C$44,회원정보!$I$2:$I$36,"="&amp;G$1)</f>
        <v>0</v>
      </c>
      <c r="H44" s="35">
        <f ca="1">COUNTIFS(회원정보!$AC$2:$AC$36,"="&amp;$A$32,회원정보!$K$2:$K$36,"&gt;=30",회원정보!$K$2:$K$36,"&lt;40",회원정보!$G$2:$G$36,"="&amp;$C$44,회원정보!$I$2:$I$36,"="&amp;H$1)</f>
        <v>0</v>
      </c>
      <c r="I44" s="35">
        <f ca="1">COUNTIFS(회원정보!$AC$2:$AC$36,"="&amp;$A$32,회원정보!$K$2:$K$36,"&gt;=30",회원정보!$K$2:$K$36,"&lt;40",회원정보!$G$2:$G$36,"="&amp;$C$44,회원정보!$I$2:$I$36,"="&amp;I$1)</f>
        <v>0</v>
      </c>
      <c r="J44" s="35">
        <f ca="1">COUNTIFS(회원정보!$AC$2:$AC$36,"="&amp;$A$32,회원정보!$K$2:$K$36,"&gt;=30",회원정보!$K$2:$K$36,"&lt;40",회원정보!$G$2:$G$36,"="&amp;$C$44,회원정보!$I$2:$I$36,"="&amp;J$1)</f>
        <v>1</v>
      </c>
      <c r="K44" s="35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90"/>
      <c r="B45" s="90"/>
      <c r="C45" s="90"/>
      <c r="D45" s="34" t="s">
        <v>191</v>
      </c>
      <c r="E45" s="35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5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5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5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5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5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5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90"/>
      <c r="B46" s="90"/>
      <c r="C46" s="91"/>
      <c r="D46" s="34" t="s">
        <v>192</v>
      </c>
      <c r="E46" s="35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5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5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5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5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5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5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90"/>
      <c r="B47" s="90"/>
      <c r="C47" s="89" t="s">
        <v>195</v>
      </c>
      <c r="D47" s="34" t="s">
        <v>185</v>
      </c>
      <c r="E47" s="35">
        <f ca="1">COUNTIFS(회원정보!$AC$2:$AC$36,"="&amp;$A$32,회원정보!$K$2:$K$36,"&gt;=30",회원정보!$K$2:$K$36,"&lt;40",회원정보!$G$2:$G$36,"="&amp;$C$47,회원정보!$I$2:$I$36,"="&amp;E$1)</f>
        <v>0</v>
      </c>
      <c r="F47" s="35">
        <f ca="1">COUNTIFS(회원정보!$AC$2:$AC$36,"="&amp;$A$32,회원정보!$K$2:$K$36,"&gt;=30",회원정보!$K$2:$K$36,"&lt;40",회원정보!$G$2:$G$36,"="&amp;$C$47,회원정보!$I$2:$I$36,"="&amp;F$1)</f>
        <v>0</v>
      </c>
      <c r="G47" s="35">
        <f ca="1">COUNTIFS(회원정보!$AC$2:$AC$36,"="&amp;$A$32,회원정보!$K$2:$K$36,"&gt;=30",회원정보!$K$2:$K$36,"&lt;40",회원정보!$G$2:$G$36,"="&amp;$C$47,회원정보!$I$2:$I$36,"="&amp;G$1)</f>
        <v>1</v>
      </c>
      <c r="H47" s="35">
        <f ca="1">COUNTIFS(회원정보!$AC$2:$AC$36,"="&amp;$A$32,회원정보!$K$2:$K$36,"&gt;=30",회원정보!$K$2:$K$36,"&lt;40",회원정보!$G$2:$G$36,"="&amp;$C$47,회원정보!$I$2:$I$36,"="&amp;H$1)</f>
        <v>1</v>
      </c>
      <c r="I47" s="35">
        <f ca="1">COUNTIFS(회원정보!$AC$2:$AC$36,"="&amp;$A$32,회원정보!$K$2:$K$36,"&gt;=30",회원정보!$K$2:$K$36,"&lt;40",회원정보!$G$2:$G$36,"="&amp;$C$47,회원정보!$I$2:$I$36,"="&amp;I$1)</f>
        <v>0</v>
      </c>
      <c r="J47" s="35">
        <f ca="1">COUNTIFS(회원정보!$AC$2:$AC$36,"="&amp;$A$32,회원정보!$K$2:$K$36,"&gt;=30",회원정보!$K$2:$K$36,"&lt;40",회원정보!$G$2:$G$36,"="&amp;$C$47,회원정보!$I$2:$I$36,"="&amp;J$1)</f>
        <v>0</v>
      </c>
      <c r="K47" s="35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90"/>
      <c r="B48" s="90"/>
      <c r="C48" s="90"/>
      <c r="D48" s="34" t="s">
        <v>191</v>
      </c>
      <c r="E48" s="35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5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5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5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5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5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5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90"/>
      <c r="B49" s="91"/>
      <c r="C49" s="91"/>
      <c r="D49" s="34" t="s">
        <v>192</v>
      </c>
      <c r="E49" s="35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5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5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5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5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5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5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90"/>
      <c r="B50" s="89" t="s">
        <v>189</v>
      </c>
      <c r="C50" s="89" t="s">
        <v>194</v>
      </c>
      <c r="D50" s="34" t="s">
        <v>185</v>
      </c>
      <c r="E50" s="35">
        <f ca="1">COUNTIFS(회원정보!$AC$2:$AC$36,"="&amp;$A$32,회원정보!$K$2:$K$36,"&gt;=40",회원정보!$K$2:$K$36,"&lt;50",회원정보!$G$2:$G$36,"="&amp;$C$50,회원정보!$I$2:$I$36,"="&amp;E$1)</f>
        <v>0</v>
      </c>
      <c r="F50" s="35">
        <f ca="1">COUNTIFS(회원정보!$AC$2:$AC$36,"="&amp;$A$32,회원정보!$K$2:$K$36,"&gt;=40",회원정보!$K$2:$K$36,"&lt;50",회원정보!$G$2:$G$36,"="&amp;$C$50,회원정보!$I$2:$I$36,"="&amp;F$1)</f>
        <v>1</v>
      </c>
      <c r="G50" s="35">
        <f ca="1">COUNTIFS(회원정보!$AC$2:$AC$36,"="&amp;$A$32,회원정보!$K$2:$K$36,"&gt;=40",회원정보!$K$2:$K$36,"&lt;50",회원정보!$G$2:$G$36,"="&amp;$C$50,회원정보!$I$2:$I$36,"="&amp;G$1)</f>
        <v>2</v>
      </c>
      <c r="H50" s="35">
        <f ca="1">COUNTIFS(회원정보!$AC$2:$AC$36,"="&amp;$A$32,회원정보!$K$2:$K$36,"&gt;=40",회원정보!$K$2:$K$36,"&lt;50",회원정보!$G$2:$G$36,"="&amp;$C$50,회원정보!$I$2:$I$36,"="&amp;H$1)</f>
        <v>1</v>
      </c>
      <c r="I50" s="35">
        <f ca="1">COUNTIFS(회원정보!$AC$2:$AC$36,"="&amp;$A$32,회원정보!$K$2:$K$36,"&gt;=40",회원정보!$K$2:$K$36,"&lt;50",회원정보!$G$2:$G$36,"="&amp;$C$50,회원정보!$I$2:$I$36,"="&amp;I$1)</f>
        <v>1</v>
      </c>
      <c r="J50" s="35">
        <f ca="1">COUNTIFS(회원정보!$AC$2:$AC$36,"="&amp;$A$32,회원정보!$K$2:$K$36,"&gt;=40",회원정보!$K$2:$K$36,"&lt;50",회원정보!$G$2:$G$36,"="&amp;$C$50,회원정보!$I$2:$I$36,"="&amp;J$1)</f>
        <v>0</v>
      </c>
      <c r="K50" s="35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90"/>
      <c r="B51" s="90"/>
      <c r="C51" s="90"/>
      <c r="D51" s="34" t="s">
        <v>191</v>
      </c>
      <c r="E51" s="35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5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5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5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5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5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5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90"/>
      <c r="B52" s="90"/>
      <c r="C52" s="91"/>
      <c r="D52" s="34" t="s">
        <v>192</v>
      </c>
      <c r="E52" s="35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5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5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5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5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5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5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90"/>
      <c r="B53" s="90"/>
      <c r="C53" s="89" t="s">
        <v>195</v>
      </c>
      <c r="D53" s="34" t="s">
        <v>185</v>
      </c>
      <c r="E53" s="35">
        <f ca="1">COUNTIFS(회원정보!$AC$2:$AC$36,"="&amp;$A$32,회원정보!$K$2:$K$36,"&gt;=40",회원정보!$K$2:$K$36,"&lt;50",회원정보!$G$2:$G$36,"="&amp;$C$53,회원정보!$I$2:$I$36,"="&amp;E$1)</f>
        <v>0</v>
      </c>
      <c r="F53" s="35">
        <f ca="1">COUNTIFS(회원정보!$AC$2:$AC$36,"="&amp;$A$32,회원정보!$K$2:$K$36,"&gt;=40",회원정보!$K$2:$K$36,"&lt;50",회원정보!$G$2:$G$36,"="&amp;$C$53,회원정보!$I$2:$I$36,"="&amp;F$1)</f>
        <v>0</v>
      </c>
      <c r="G53" s="35">
        <f ca="1">COUNTIFS(회원정보!$AC$2:$AC$36,"="&amp;$A$32,회원정보!$K$2:$K$36,"&gt;=40",회원정보!$K$2:$K$36,"&lt;50",회원정보!$G$2:$G$36,"="&amp;$C$53,회원정보!$I$2:$I$36,"="&amp;G$1)</f>
        <v>0</v>
      </c>
      <c r="H53" s="35">
        <f ca="1">COUNTIFS(회원정보!$AC$2:$AC$36,"="&amp;$A$32,회원정보!$K$2:$K$36,"&gt;=40",회원정보!$K$2:$K$36,"&lt;50",회원정보!$G$2:$G$36,"="&amp;$C$53,회원정보!$I$2:$I$36,"="&amp;H$1)</f>
        <v>0</v>
      </c>
      <c r="I53" s="35">
        <f ca="1">COUNTIFS(회원정보!$AC$2:$AC$36,"="&amp;$A$32,회원정보!$K$2:$K$36,"&gt;=40",회원정보!$K$2:$K$36,"&lt;50",회원정보!$G$2:$G$36,"="&amp;$C$53,회원정보!$I$2:$I$36,"="&amp;I$1)</f>
        <v>1</v>
      </c>
      <c r="J53" s="35">
        <f ca="1">COUNTIFS(회원정보!$AC$2:$AC$36,"="&amp;$A$32,회원정보!$K$2:$K$36,"&gt;=40",회원정보!$K$2:$K$36,"&lt;50",회원정보!$G$2:$G$36,"="&amp;$C$53,회원정보!$I$2:$I$36,"="&amp;J$1)</f>
        <v>0</v>
      </c>
      <c r="K53" s="35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90"/>
      <c r="B54" s="90"/>
      <c r="C54" s="90"/>
      <c r="D54" s="34" t="s">
        <v>191</v>
      </c>
      <c r="E54" s="35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5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5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5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5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5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5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90"/>
      <c r="B55" s="90"/>
      <c r="C55" s="90"/>
      <c r="D55" s="34" t="s">
        <v>192</v>
      </c>
      <c r="E55" s="35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5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5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5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5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5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5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90"/>
      <c r="B56" s="89" t="s">
        <v>190</v>
      </c>
      <c r="C56" s="89" t="s">
        <v>194</v>
      </c>
      <c r="D56" s="34" t="s">
        <v>185</v>
      </c>
      <c r="E56" s="35">
        <f ca="1">COUNTIFS(회원정보!$AC$2:$AC$36,"="&amp;$A$32,회원정보!$K$2:$K$36,"&gt;=50",회원정보!$G$2:$G$36,"="&amp;$C$56,회원정보!$I$2:$I$36,"="&amp;E$1)</f>
        <v>0</v>
      </c>
      <c r="F56" s="35">
        <f ca="1">COUNTIFS(회원정보!$AC$2:$AC$36,"="&amp;$A$32,회원정보!$K$2:$K$36,"&gt;=50",회원정보!$G$2:$G$36,"="&amp;$C$56,회원정보!$I$2:$I$36,"="&amp;F$1)</f>
        <v>0</v>
      </c>
      <c r="G56" s="35">
        <f ca="1">COUNTIFS(회원정보!$AC$2:$AC$36,"="&amp;$A$32,회원정보!$K$2:$K$36,"&gt;=50",회원정보!$G$2:$G$36,"="&amp;$C$56,회원정보!$I$2:$I$36,"="&amp;G$1)</f>
        <v>0</v>
      </c>
      <c r="H56" s="35">
        <f ca="1">COUNTIFS(회원정보!$AC$2:$AC$36,"="&amp;$A$32,회원정보!$K$2:$K$36,"&gt;=50",회원정보!$G$2:$G$36,"="&amp;$C$56,회원정보!$I$2:$I$36,"="&amp;H$1)</f>
        <v>0</v>
      </c>
      <c r="I56" s="35">
        <f ca="1">COUNTIFS(회원정보!$AC$2:$AC$36,"="&amp;$A$32,회원정보!$K$2:$K$36,"&gt;=50",회원정보!$G$2:$G$36,"="&amp;$C$56,회원정보!$I$2:$I$36,"="&amp;I$1)</f>
        <v>0</v>
      </c>
      <c r="J56" s="35">
        <f ca="1">COUNTIFS(회원정보!$AC$2:$AC$36,"="&amp;$A$32,회원정보!$K$2:$K$36,"&gt;=50",회원정보!$G$2:$G$36,"="&amp;$C$56,회원정보!$I$2:$I$36,"="&amp;J$1)</f>
        <v>0</v>
      </c>
      <c r="K56" s="35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90"/>
      <c r="B57" s="90"/>
      <c r="C57" s="90"/>
      <c r="D57" s="34" t="s">
        <v>191</v>
      </c>
      <c r="E57" s="35">
        <f ca="1">SUMIFS(회원정보!$AB$2:$AB$36,회원정보!$AC$2:$AC$36,"="&amp;$A$32,회원정보!$K$2:$K$36,"&gt;=50",회원정보!$G$2:$G$36,"="&amp;$C$56,회원정보!$I$2:$I$36,"="&amp;E$1)</f>
        <v>0</v>
      </c>
      <c r="F57" s="35">
        <f ca="1">SUMIFS(회원정보!$AB$2:$AB$36,회원정보!$AC$2:$AC$36,"="&amp;$A$32,회원정보!$K$2:$K$36,"&gt;=50",회원정보!$G$2:$G$36,"="&amp;$C$56,회원정보!$I$2:$I$36,"="&amp;F$1)</f>
        <v>0</v>
      </c>
      <c r="G57" s="35">
        <f ca="1">SUMIFS(회원정보!$AB$2:$AB$36,회원정보!$AC$2:$AC$36,"="&amp;$A$32,회원정보!$K$2:$K$36,"&gt;=50",회원정보!$G$2:$G$36,"="&amp;$C$56,회원정보!$I$2:$I$36,"="&amp;G$1)</f>
        <v>0</v>
      </c>
      <c r="H57" s="35">
        <f ca="1">SUMIFS(회원정보!$AB$2:$AB$36,회원정보!$AC$2:$AC$36,"="&amp;$A$32,회원정보!$K$2:$K$36,"&gt;=50",회원정보!$G$2:$G$36,"="&amp;$C$56,회원정보!$I$2:$I$36,"="&amp;H$1)</f>
        <v>0</v>
      </c>
      <c r="I57" s="35">
        <f ca="1">SUMIFS(회원정보!$AB$2:$AB$36,회원정보!$AC$2:$AC$36,"="&amp;$A$32,회원정보!$K$2:$K$36,"&gt;=50",회원정보!$G$2:$G$36,"="&amp;$C$56,회원정보!$I$2:$I$36,"="&amp;I$1)</f>
        <v>0</v>
      </c>
      <c r="J57" s="35">
        <f ca="1">SUMIFS(회원정보!$AB$2:$AB$36,회원정보!$AC$2:$AC$36,"="&amp;$A$32,회원정보!$K$2:$K$36,"&gt;=50",회원정보!$G$2:$G$36,"="&amp;$C$56,회원정보!$I$2:$I$36,"="&amp;J$1)</f>
        <v>0</v>
      </c>
      <c r="K57" s="35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90"/>
      <c r="B58" s="90"/>
      <c r="C58" s="91"/>
      <c r="D58" s="34" t="s">
        <v>192</v>
      </c>
      <c r="E58" s="35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5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5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5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5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5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5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90"/>
      <c r="B59" s="90"/>
      <c r="C59" s="89" t="s">
        <v>195</v>
      </c>
      <c r="D59" s="34" t="s">
        <v>185</v>
      </c>
      <c r="E59" s="35">
        <f ca="1">COUNTIFS(회원정보!$AC$2:$AC$36,"="&amp;$A$32,회원정보!$K$2:$K$36,"&gt;=50",회원정보!$G$2:$G$36,"="&amp;$C$59,회원정보!$I$2:$I$36,"="&amp;E$1)</f>
        <v>0</v>
      </c>
      <c r="F59" s="35">
        <f ca="1">COUNTIFS(회원정보!$AC$2:$AC$36,"="&amp;$A$32,회원정보!$K$2:$K$36,"&gt;=50",회원정보!$G$2:$G$36,"="&amp;$C$59,회원정보!$I$2:$I$36,"="&amp;F$1)</f>
        <v>0</v>
      </c>
      <c r="G59" s="35">
        <f ca="1">COUNTIFS(회원정보!$AC$2:$AC$36,"="&amp;$A$32,회원정보!$K$2:$K$36,"&gt;=50",회원정보!$G$2:$G$36,"="&amp;$C$59,회원정보!$I$2:$I$36,"="&amp;G$1)</f>
        <v>0</v>
      </c>
      <c r="H59" s="35">
        <f ca="1">COUNTIFS(회원정보!$AC$2:$AC$36,"="&amp;$A$32,회원정보!$K$2:$K$36,"&gt;=50",회원정보!$G$2:$G$36,"="&amp;$C$59,회원정보!$I$2:$I$36,"="&amp;H$1)</f>
        <v>0</v>
      </c>
      <c r="I59" s="35">
        <f ca="1">COUNTIFS(회원정보!$AC$2:$AC$36,"="&amp;$A$32,회원정보!$K$2:$K$36,"&gt;=50",회원정보!$G$2:$G$36,"="&amp;$C$59,회원정보!$I$2:$I$36,"="&amp;I$1)</f>
        <v>1</v>
      </c>
      <c r="J59" s="35">
        <f ca="1">COUNTIFS(회원정보!$AC$2:$AC$36,"="&amp;$A$32,회원정보!$K$2:$K$36,"&gt;=50",회원정보!$G$2:$G$36,"="&amp;$C$59,회원정보!$I$2:$I$36,"="&amp;J$1)</f>
        <v>0</v>
      </c>
      <c r="K59" s="35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90"/>
      <c r="B60" s="90"/>
      <c r="C60" s="90"/>
      <c r="D60" s="34" t="s">
        <v>191</v>
      </c>
      <c r="E60" s="35">
        <f ca="1">SUMIFS(회원정보!$AB$2:$AB$36,회원정보!$AC$2:$AC$36,"="&amp;$A$32,회원정보!$K$2:$K$36,"&gt;=50",회원정보!$G$2:$G$36,"="&amp;$C$59,회원정보!$I$2:$I$36,"="&amp;E$1)</f>
        <v>0</v>
      </c>
      <c r="F60" s="35">
        <f ca="1">SUMIFS(회원정보!$AB$2:$AB$36,회원정보!$AC$2:$AC$36,"="&amp;$A$32,회원정보!$K$2:$K$36,"&gt;=50",회원정보!$G$2:$G$36,"="&amp;$C$59,회원정보!$I$2:$I$36,"="&amp;F$1)</f>
        <v>0</v>
      </c>
      <c r="G60" s="35">
        <f ca="1">SUMIFS(회원정보!$AB$2:$AB$36,회원정보!$AC$2:$AC$36,"="&amp;$A$32,회원정보!$K$2:$K$36,"&gt;=50",회원정보!$G$2:$G$36,"="&amp;$C$59,회원정보!$I$2:$I$36,"="&amp;G$1)</f>
        <v>0</v>
      </c>
      <c r="H60" s="35">
        <f ca="1">SUMIFS(회원정보!$AB$2:$AB$36,회원정보!$AC$2:$AC$36,"="&amp;$A$32,회원정보!$K$2:$K$36,"&gt;=50",회원정보!$G$2:$G$36,"="&amp;$C$59,회원정보!$I$2:$I$36,"="&amp;H$1)</f>
        <v>0</v>
      </c>
      <c r="I60" s="35">
        <f ca="1">SUMIFS(회원정보!$AB$2:$AB$36,회원정보!$AC$2:$AC$36,"="&amp;$A$32,회원정보!$K$2:$K$36,"&gt;=50",회원정보!$G$2:$G$36,"="&amp;$C$59,회원정보!$I$2:$I$36,"="&amp;I$1)</f>
        <v>186300</v>
      </c>
      <c r="J60" s="35">
        <f ca="1">SUMIFS(회원정보!$AB$2:$AB$36,회원정보!$AC$2:$AC$36,"="&amp;$A$32,회원정보!$K$2:$K$36,"&gt;=50",회원정보!$G$2:$G$36,"="&amp;$C$59,회원정보!$I$2:$I$36,"="&amp;J$1)</f>
        <v>0</v>
      </c>
      <c r="K60" s="35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91"/>
      <c r="B61" s="91"/>
      <c r="C61" s="91"/>
      <c r="D61" s="34" t="s">
        <v>192</v>
      </c>
      <c r="E61" s="35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5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5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5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5">
        <f ca="1">IFERROR(AVERAGEIFS(회원정보!$AD$2:$AD$36,회원정보!$AC$2:$AC$36,"="&amp;$A$32,회원정보!$K$2:$K$36,"&gt;=50",회원정보!$G$2:$G$36,"="&amp;$C$59,회원정보!$I$2:$I$36,"="&amp;I$1),"NV")</f>
        <v>0.2</v>
      </c>
      <c r="J61" s="35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5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89" t="s">
        <v>164</v>
      </c>
      <c r="B62" s="89" t="s">
        <v>186</v>
      </c>
      <c r="C62" s="89" t="s">
        <v>194</v>
      </c>
      <c r="D62" s="34" t="s">
        <v>185</v>
      </c>
      <c r="E62" s="35">
        <f ca="1">COUNTIFS(회원정보!$AC$2:$AC$36,"="&amp;$A$62,회원정보!$K$2:$K$36,"&gt;=10",회원정보!$K$2:$K$36,"&lt;20",회원정보!$G$2:$G$36,"="&amp;$C$62,회원정보!$I$2:$I$36,"="&amp;E$1)</f>
        <v>0</v>
      </c>
      <c r="F62" s="35">
        <f ca="1">COUNTIFS(회원정보!$AC$2:$AC$36,"="&amp;$A$62,회원정보!$K$2:$K$36,"&gt;=10",회원정보!$K$2:$K$36,"&lt;20",회원정보!$G$2:$G$36,"="&amp;$C$62,회원정보!$I$2:$I$36,"="&amp;F$1)</f>
        <v>0</v>
      </c>
      <c r="G62" s="35">
        <f ca="1">COUNTIFS(회원정보!$AC$2:$AC$36,"="&amp;$A$62,회원정보!$K$2:$K$36,"&gt;=10",회원정보!$K$2:$K$36,"&lt;20",회원정보!$G$2:$G$36,"="&amp;$C$62,회원정보!$I$2:$I$36,"="&amp;G$1)</f>
        <v>0</v>
      </c>
      <c r="H62" s="35">
        <f ca="1">COUNTIFS(회원정보!$AC$2:$AC$36,"="&amp;$A$62,회원정보!$K$2:$K$36,"&gt;=10",회원정보!$K$2:$K$36,"&lt;20",회원정보!$G$2:$G$36,"="&amp;$C$62,회원정보!$I$2:$I$36,"="&amp;H$1)</f>
        <v>0</v>
      </c>
      <c r="I62" s="35">
        <f ca="1">COUNTIFS(회원정보!$AC$2:$AC$36,"="&amp;$A$62,회원정보!$K$2:$K$36,"&gt;=10",회원정보!$K$2:$K$36,"&lt;20",회원정보!$G$2:$G$36,"="&amp;$C$62,회원정보!$I$2:$I$36,"="&amp;I$1)</f>
        <v>0</v>
      </c>
      <c r="J62" s="35">
        <f ca="1">COUNTIFS(회원정보!$AC$2:$AC$36,"="&amp;$A$62,회원정보!$K$2:$K$36,"&gt;=10",회원정보!$K$2:$K$36,"&lt;20",회원정보!$G$2:$G$36,"="&amp;$C$62,회원정보!$I$2:$I$36,"="&amp;J$1)</f>
        <v>0</v>
      </c>
      <c r="K62" s="35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90"/>
      <c r="B63" s="90"/>
      <c r="C63" s="90"/>
      <c r="D63" s="34" t="s">
        <v>191</v>
      </c>
      <c r="E63" s="35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5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5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5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5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5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5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90"/>
      <c r="B64" s="90"/>
      <c r="C64" s="91"/>
      <c r="D64" s="34" t="s">
        <v>192</v>
      </c>
      <c r="E64" s="35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5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5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5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5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5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5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90"/>
      <c r="B65" s="90"/>
      <c r="C65" s="89" t="s">
        <v>195</v>
      </c>
      <c r="D65" s="34" t="s">
        <v>185</v>
      </c>
      <c r="E65" s="35">
        <f ca="1">COUNTIFS(회원정보!$AC$2:$AC$36,"="&amp;$A$62,회원정보!$K$2:$K$36,"&gt;=10",회원정보!$K$2:$K$36,"&lt;20",회원정보!$G$2:$G$36,"="&amp;$C$65,회원정보!$I$2:$I$36,"="&amp;E$1)</f>
        <v>0</v>
      </c>
      <c r="F65" s="35">
        <f ca="1">COUNTIFS(회원정보!$AC$2:$AC$36,"="&amp;$A$62,회원정보!$K$2:$K$36,"&gt;=10",회원정보!$K$2:$K$36,"&lt;20",회원정보!$G$2:$G$36,"="&amp;$C$65,회원정보!$I$2:$I$36,"="&amp;F$1)</f>
        <v>0</v>
      </c>
      <c r="G65" s="35">
        <f ca="1">COUNTIFS(회원정보!$AC$2:$AC$36,"="&amp;$A$62,회원정보!$K$2:$K$36,"&gt;=10",회원정보!$K$2:$K$36,"&lt;20",회원정보!$G$2:$G$36,"="&amp;$C$65,회원정보!$I$2:$I$36,"="&amp;G$1)</f>
        <v>0</v>
      </c>
      <c r="H65" s="35">
        <f ca="1">COUNTIFS(회원정보!$AC$2:$AC$36,"="&amp;$A$62,회원정보!$K$2:$K$36,"&gt;=10",회원정보!$K$2:$K$36,"&lt;20",회원정보!$G$2:$G$36,"="&amp;$C$65,회원정보!$I$2:$I$36,"="&amp;H$1)</f>
        <v>0</v>
      </c>
      <c r="I65" s="35">
        <f ca="1">COUNTIFS(회원정보!$AC$2:$AC$36,"="&amp;$A$62,회원정보!$K$2:$K$36,"&gt;=10",회원정보!$K$2:$K$36,"&lt;20",회원정보!$G$2:$G$36,"="&amp;$C$65,회원정보!$I$2:$I$36,"="&amp;I$1)</f>
        <v>0</v>
      </c>
      <c r="J65" s="35">
        <f ca="1">COUNTIFS(회원정보!$AC$2:$AC$36,"="&amp;$A$62,회원정보!$K$2:$K$36,"&gt;=10",회원정보!$K$2:$K$36,"&lt;20",회원정보!$G$2:$G$36,"="&amp;$C$65,회원정보!$I$2:$I$36,"="&amp;J$1)</f>
        <v>0</v>
      </c>
      <c r="K65" s="35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90"/>
      <c r="B66" s="90"/>
      <c r="C66" s="90"/>
      <c r="D66" s="34" t="s">
        <v>191</v>
      </c>
      <c r="E66" s="35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5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5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5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5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5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5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90"/>
      <c r="B67" s="91"/>
      <c r="C67" s="91"/>
      <c r="D67" s="34" t="s">
        <v>192</v>
      </c>
      <c r="E67" s="35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5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5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5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5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5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5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90"/>
      <c r="B68" s="89" t="s">
        <v>187</v>
      </c>
      <c r="C68" s="89" t="s">
        <v>194</v>
      </c>
      <c r="D68" s="34" t="s">
        <v>185</v>
      </c>
      <c r="E68" s="35">
        <f ca="1">COUNTIFS(회원정보!$AC$2:$AC$36,"="&amp;$A$62,회원정보!$K$2:$K$36,"&gt;=20",회원정보!$K$2:$K$36,"&lt;30",회원정보!$G$2:$G$36,"="&amp;$C$68,회원정보!$I$2:$I$36,"="&amp;E$1)</f>
        <v>0</v>
      </c>
      <c r="F68" s="35">
        <f ca="1">COUNTIFS(회원정보!$AC$2:$AC$36,"="&amp;$A$62,회원정보!$K$2:$K$36,"&gt;=20",회원정보!$K$2:$K$36,"&lt;30",회원정보!$G$2:$G$36,"="&amp;$C$68,회원정보!$I$2:$I$36,"="&amp;F$1)</f>
        <v>0</v>
      </c>
      <c r="G68" s="35">
        <f ca="1">COUNTIFS(회원정보!$AC$2:$AC$36,"="&amp;$A$62,회원정보!$K$2:$K$36,"&gt;=20",회원정보!$K$2:$K$36,"&lt;30",회원정보!$G$2:$G$36,"="&amp;$C$68,회원정보!$I$2:$I$36,"="&amp;G$1)</f>
        <v>0</v>
      </c>
      <c r="H68" s="35">
        <f ca="1">COUNTIFS(회원정보!$AC$2:$AC$36,"="&amp;$A$62,회원정보!$K$2:$K$36,"&gt;=20",회원정보!$K$2:$K$36,"&lt;30",회원정보!$G$2:$G$36,"="&amp;$C$68,회원정보!$I$2:$I$36,"="&amp;H$1)</f>
        <v>1</v>
      </c>
      <c r="I68" s="35">
        <f ca="1">COUNTIFS(회원정보!$AC$2:$AC$36,"="&amp;$A$62,회원정보!$K$2:$K$36,"&gt;=20",회원정보!$K$2:$K$36,"&lt;30",회원정보!$G$2:$G$36,"="&amp;$C$68,회원정보!$I$2:$I$36,"="&amp;I$1)</f>
        <v>0</v>
      </c>
      <c r="J68" s="35">
        <f ca="1">COUNTIFS(회원정보!$AC$2:$AC$36,"="&amp;$A$62,회원정보!$K$2:$K$36,"&gt;=20",회원정보!$K$2:$K$36,"&lt;30",회원정보!$G$2:$G$36,"="&amp;$C$68,회원정보!$I$2:$I$36,"="&amp;J$1)</f>
        <v>1</v>
      </c>
      <c r="K68" s="35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90"/>
      <c r="B69" s="90"/>
      <c r="C69" s="90"/>
      <c r="D69" s="34" t="s">
        <v>191</v>
      </c>
      <c r="E69" s="35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5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5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5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5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5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5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90"/>
      <c r="B70" s="90"/>
      <c r="C70" s="91"/>
      <c r="D70" s="34" t="s">
        <v>192</v>
      </c>
      <c r="E70" s="35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5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5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5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5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5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5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90"/>
      <c r="B71" s="90"/>
      <c r="C71" s="89" t="s">
        <v>195</v>
      </c>
      <c r="D71" s="34" t="s">
        <v>185</v>
      </c>
      <c r="E71" s="35">
        <f ca="1">COUNTIFS(회원정보!$AC$2:$AC$36,"="&amp;$A$62,회원정보!$K$2:$K$36,"&gt;=20",회원정보!$K$2:$K$36,"&lt;30",회원정보!$G$2:$G$36,"="&amp;$C$71,회원정보!$I$2:$I$36,"="&amp;E$1)</f>
        <v>0</v>
      </c>
      <c r="F71" s="35">
        <f ca="1">COUNTIFS(회원정보!$AC$2:$AC$36,"="&amp;$A$62,회원정보!$K$2:$K$36,"&gt;=20",회원정보!$K$2:$K$36,"&lt;30",회원정보!$G$2:$G$36,"="&amp;$C$71,회원정보!$I$2:$I$36,"="&amp;F$1)</f>
        <v>0</v>
      </c>
      <c r="G71" s="35">
        <f ca="1">COUNTIFS(회원정보!$AC$2:$AC$36,"="&amp;$A$62,회원정보!$K$2:$K$36,"&gt;=20",회원정보!$K$2:$K$36,"&lt;30",회원정보!$G$2:$G$36,"="&amp;$C$71,회원정보!$I$2:$I$36,"="&amp;G$1)</f>
        <v>1</v>
      </c>
      <c r="H71" s="35">
        <f ca="1">COUNTIFS(회원정보!$AC$2:$AC$36,"="&amp;$A$62,회원정보!$K$2:$K$36,"&gt;=20",회원정보!$K$2:$K$36,"&lt;30",회원정보!$G$2:$G$36,"="&amp;$C$71,회원정보!$I$2:$I$36,"="&amp;H$1)</f>
        <v>0</v>
      </c>
      <c r="I71" s="35">
        <f ca="1">COUNTIFS(회원정보!$AC$2:$AC$36,"="&amp;$A$62,회원정보!$K$2:$K$36,"&gt;=20",회원정보!$K$2:$K$36,"&lt;30",회원정보!$G$2:$G$36,"="&amp;$C$71,회원정보!$I$2:$I$36,"="&amp;I$1)</f>
        <v>0</v>
      </c>
      <c r="J71" s="35">
        <f ca="1">COUNTIFS(회원정보!$AC$2:$AC$36,"="&amp;$A$62,회원정보!$K$2:$K$36,"&gt;=20",회원정보!$K$2:$K$36,"&lt;30",회원정보!$G$2:$G$36,"="&amp;$C$71,회원정보!$I$2:$I$36,"="&amp;J$1)</f>
        <v>0</v>
      </c>
      <c r="K71" s="35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90"/>
      <c r="B72" s="90"/>
      <c r="C72" s="90"/>
      <c r="D72" s="34" t="s">
        <v>191</v>
      </c>
      <c r="E72" s="35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5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5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5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5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5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5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90"/>
      <c r="B73" s="91"/>
      <c r="C73" s="91"/>
      <c r="D73" s="34" t="s">
        <v>192</v>
      </c>
      <c r="E73" s="35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5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5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5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5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5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5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90"/>
      <c r="B74" s="89" t="s">
        <v>188</v>
      </c>
      <c r="C74" s="89" t="s">
        <v>194</v>
      </c>
      <c r="D74" s="34" t="s">
        <v>185</v>
      </c>
      <c r="E74" s="35">
        <f ca="1">COUNTIFS(회원정보!$AC$2:$AC$36,"="&amp;$A$62,회원정보!$K$2:$K$36,"&gt;=30",회원정보!$K$2:$K$36,"&lt;40",회원정보!$G$2:$G$36,"="&amp;$C$74,회원정보!$I$2:$I$36,"="&amp;E$1)</f>
        <v>0</v>
      </c>
      <c r="F74" s="35">
        <f ca="1">COUNTIFS(회원정보!$AC$2:$AC$36,"="&amp;$A$62,회원정보!$K$2:$K$36,"&gt;=30",회원정보!$K$2:$K$36,"&lt;40",회원정보!$G$2:$G$36,"="&amp;$C$74,회원정보!$I$2:$I$36,"="&amp;F$1)</f>
        <v>0</v>
      </c>
      <c r="G74" s="35">
        <f ca="1">COUNTIFS(회원정보!$AC$2:$AC$36,"="&amp;$A$62,회원정보!$K$2:$K$36,"&gt;=30",회원정보!$K$2:$K$36,"&lt;40",회원정보!$G$2:$G$36,"="&amp;$C$74,회원정보!$I$2:$I$36,"="&amp;G$1)</f>
        <v>1</v>
      </c>
      <c r="H74" s="35">
        <f ca="1">COUNTIFS(회원정보!$AC$2:$AC$36,"="&amp;$A$62,회원정보!$K$2:$K$36,"&gt;=30",회원정보!$K$2:$K$36,"&lt;40",회원정보!$G$2:$G$36,"="&amp;$C$74,회원정보!$I$2:$I$36,"="&amp;H$1)</f>
        <v>1</v>
      </c>
      <c r="I74" s="35">
        <f ca="1">COUNTIFS(회원정보!$AC$2:$AC$36,"="&amp;$A$62,회원정보!$K$2:$K$36,"&gt;=30",회원정보!$K$2:$K$36,"&lt;40",회원정보!$G$2:$G$36,"="&amp;$C$74,회원정보!$I$2:$I$36,"="&amp;I$1)</f>
        <v>0</v>
      </c>
      <c r="J74" s="35">
        <f ca="1">COUNTIFS(회원정보!$AC$2:$AC$36,"="&amp;$A$62,회원정보!$K$2:$K$36,"&gt;=30",회원정보!$K$2:$K$36,"&lt;40",회원정보!$G$2:$G$36,"="&amp;$C$74,회원정보!$I$2:$I$36,"="&amp;J$1)</f>
        <v>0</v>
      </c>
      <c r="K74" s="35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90"/>
      <c r="B75" s="90"/>
      <c r="C75" s="90"/>
      <c r="D75" s="34" t="s">
        <v>191</v>
      </c>
      <c r="E75" s="35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5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5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5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5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5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5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90"/>
      <c r="B76" s="90"/>
      <c r="C76" s="91"/>
      <c r="D76" s="34" t="s">
        <v>192</v>
      </c>
      <c r="E76" s="35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5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5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5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5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5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5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90"/>
      <c r="B77" s="90"/>
      <c r="C77" s="89" t="s">
        <v>195</v>
      </c>
      <c r="D77" s="34" t="s">
        <v>185</v>
      </c>
      <c r="E77" s="35">
        <f ca="1">COUNTIFS(회원정보!$AC$2:$AC$36,"="&amp;$A$62,회원정보!$K$2:$K$36,"&gt;=30",회원정보!$K$2:$K$36,"&lt;40",회원정보!$G$2:$G$36,"="&amp;$C$77,회원정보!$I$2:$I$36,"="&amp;E$1)</f>
        <v>0</v>
      </c>
      <c r="F77" s="35">
        <f ca="1">COUNTIFS(회원정보!$AC$2:$AC$36,"="&amp;$A$62,회원정보!$K$2:$K$36,"&gt;=30",회원정보!$K$2:$K$36,"&lt;40",회원정보!$G$2:$G$36,"="&amp;$C$77,회원정보!$I$2:$I$36,"="&amp;F$1)</f>
        <v>0</v>
      </c>
      <c r="G77" s="35">
        <f ca="1">COUNTIFS(회원정보!$AC$2:$AC$36,"="&amp;$A$62,회원정보!$K$2:$K$36,"&gt;=30",회원정보!$K$2:$K$36,"&lt;40",회원정보!$G$2:$G$36,"="&amp;$C$77,회원정보!$I$2:$I$36,"="&amp;G$1)</f>
        <v>1</v>
      </c>
      <c r="H77" s="35">
        <f ca="1">COUNTIFS(회원정보!$AC$2:$AC$36,"="&amp;$A$62,회원정보!$K$2:$K$36,"&gt;=30",회원정보!$K$2:$K$36,"&lt;40",회원정보!$G$2:$G$36,"="&amp;$C$77,회원정보!$I$2:$I$36,"="&amp;H$1)</f>
        <v>1</v>
      </c>
      <c r="I77" s="35">
        <f ca="1">COUNTIFS(회원정보!$AC$2:$AC$36,"="&amp;$A$62,회원정보!$K$2:$K$36,"&gt;=30",회원정보!$K$2:$K$36,"&lt;40",회원정보!$G$2:$G$36,"="&amp;$C$77,회원정보!$I$2:$I$36,"="&amp;I$1)</f>
        <v>1</v>
      </c>
      <c r="J77" s="35">
        <f ca="1">COUNTIFS(회원정보!$AC$2:$AC$36,"="&amp;$A$62,회원정보!$K$2:$K$36,"&gt;=30",회원정보!$K$2:$K$36,"&lt;40",회원정보!$G$2:$G$36,"="&amp;$C$77,회원정보!$I$2:$I$36,"="&amp;J$1)</f>
        <v>1</v>
      </c>
      <c r="K77" s="35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90"/>
      <c r="B78" s="90"/>
      <c r="C78" s="90"/>
      <c r="D78" s="34" t="s">
        <v>191</v>
      </c>
      <c r="E78" s="35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5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5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5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5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5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5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90"/>
      <c r="B79" s="91"/>
      <c r="C79" s="91"/>
      <c r="D79" s="34" t="s">
        <v>192</v>
      </c>
      <c r="E79" s="35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5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5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5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5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5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5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90"/>
      <c r="B80" s="89" t="s">
        <v>189</v>
      </c>
      <c r="C80" s="89" t="s">
        <v>194</v>
      </c>
      <c r="D80" s="34" t="s">
        <v>185</v>
      </c>
      <c r="E80" s="35">
        <f ca="1">COUNTIFS(회원정보!$AC$2:$AC$36,"="&amp;$A$62,회원정보!$K$2:$K$36,"&gt;=40",회원정보!$K$2:$K$36,"&lt;50",회원정보!$G$2:$G$36,"="&amp;$C$80,회원정보!$I$2:$I$36,"="&amp;E$1)</f>
        <v>0</v>
      </c>
      <c r="F80" s="35">
        <f ca="1">COUNTIFS(회원정보!$AC$2:$AC$36,"="&amp;$A$62,회원정보!$K$2:$K$36,"&gt;=40",회원정보!$K$2:$K$36,"&lt;50",회원정보!$G$2:$G$36,"="&amp;$C$80,회원정보!$I$2:$I$36,"="&amp;F$1)</f>
        <v>0</v>
      </c>
      <c r="G80" s="35">
        <f ca="1">COUNTIFS(회원정보!$AC$2:$AC$36,"="&amp;$A$62,회원정보!$K$2:$K$36,"&gt;=40",회원정보!$K$2:$K$36,"&lt;50",회원정보!$G$2:$G$36,"="&amp;$C$80,회원정보!$I$2:$I$36,"="&amp;G$1)</f>
        <v>0</v>
      </c>
      <c r="H80" s="35">
        <f ca="1">COUNTIFS(회원정보!$AC$2:$AC$36,"="&amp;$A$62,회원정보!$K$2:$K$36,"&gt;=40",회원정보!$K$2:$K$36,"&lt;50",회원정보!$G$2:$G$36,"="&amp;$C$80,회원정보!$I$2:$I$36,"="&amp;H$1)</f>
        <v>0</v>
      </c>
      <c r="I80" s="35">
        <f ca="1">COUNTIFS(회원정보!$AC$2:$AC$36,"="&amp;$A$62,회원정보!$K$2:$K$36,"&gt;=40",회원정보!$K$2:$K$36,"&lt;50",회원정보!$G$2:$G$36,"="&amp;$C$80,회원정보!$I$2:$I$36,"="&amp;I$1)</f>
        <v>0</v>
      </c>
      <c r="J80" s="35">
        <f ca="1">COUNTIFS(회원정보!$AC$2:$AC$36,"="&amp;$A$62,회원정보!$K$2:$K$36,"&gt;=40",회원정보!$K$2:$K$36,"&lt;50",회원정보!$G$2:$G$36,"="&amp;$C$80,회원정보!$I$2:$I$36,"="&amp;J$1)</f>
        <v>1</v>
      </c>
      <c r="K80" s="35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90"/>
      <c r="B81" s="90"/>
      <c r="C81" s="90"/>
      <c r="D81" s="34" t="s">
        <v>191</v>
      </c>
      <c r="E81" s="35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5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5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5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5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5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5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90"/>
      <c r="B82" s="90"/>
      <c r="C82" s="91"/>
      <c r="D82" s="34" t="s">
        <v>192</v>
      </c>
      <c r="E82" s="35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5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5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5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5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5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5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90"/>
      <c r="B83" s="90"/>
      <c r="C83" s="89" t="s">
        <v>195</v>
      </c>
      <c r="D83" s="34" t="s">
        <v>185</v>
      </c>
      <c r="E83" s="35">
        <f ca="1">COUNTIFS(회원정보!$AC$2:$AC$36,"="&amp;$A$62,회원정보!$K$2:$K$36,"&gt;=40",회원정보!$K$2:$K$36,"&lt;50",회원정보!$G$2:$G$36,"="&amp;$C$83,회원정보!$I$2:$I$36,"="&amp;E$1)</f>
        <v>0</v>
      </c>
      <c r="F83" s="35">
        <f ca="1">COUNTIFS(회원정보!$AC$2:$AC$36,"="&amp;$A$62,회원정보!$K$2:$K$36,"&gt;=40",회원정보!$K$2:$K$36,"&lt;50",회원정보!$G$2:$G$36,"="&amp;$C$83,회원정보!$I$2:$I$36,"="&amp;F$1)</f>
        <v>0</v>
      </c>
      <c r="G83" s="35">
        <f ca="1">COUNTIFS(회원정보!$AC$2:$AC$36,"="&amp;$A$62,회원정보!$K$2:$K$36,"&gt;=40",회원정보!$K$2:$K$36,"&lt;50",회원정보!$G$2:$G$36,"="&amp;$C$83,회원정보!$I$2:$I$36,"="&amp;G$1)</f>
        <v>0</v>
      </c>
      <c r="H83" s="35">
        <f ca="1">COUNTIFS(회원정보!$AC$2:$AC$36,"="&amp;$A$62,회원정보!$K$2:$K$36,"&gt;=40",회원정보!$K$2:$K$36,"&lt;50",회원정보!$G$2:$G$36,"="&amp;$C$83,회원정보!$I$2:$I$36,"="&amp;H$1)</f>
        <v>0</v>
      </c>
      <c r="I83" s="35">
        <f ca="1">COUNTIFS(회원정보!$AC$2:$AC$36,"="&amp;$A$62,회원정보!$K$2:$K$36,"&gt;=40",회원정보!$K$2:$K$36,"&lt;50",회원정보!$G$2:$G$36,"="&amp;$C$83,회원정보!$I$2:$I$36,"="&amp;I$1)</f>
        <v>0</v>
      </c>
      <c r="J83" s="35">
        <f ca="1">COUNTIFS(회원정보!$AC$2:$AC$36,"="&amp;$A$62,회원정보!$K$2:$K$36,"&gt;=40",회원정보!$K$2:$K$36,"&lt;50",회원정보!$G$2:$G$36,"="&amp;$C$83,회원정보!$I$2:$I$36,"="&amp;J$1)</f>
        <v>0</v>
      </c>
      <c r="K83" s="35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90"/>
      <c r="B84" s="90"/>
      <c r="C84" s="90"/>
      <c r="D84" s="34" t="s">
        <v>191</v>
      </c>
      <c r="E84" s="35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5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5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5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5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5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5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90"/>
      <c r="B85" s="90"/>
      <c r="C85" s="90"/>
      <c r="D85" s="34" t="s">
        <v>192</v>
      </c>
      <c r="E85" s="35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5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5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5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5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5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5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90"/>
      <c r="B86" s="89" t="s">
        <v>190</v>
      </c>
      <c r="C86" s="89" t="s">
        <v>194</v>
      </c>
      <c r="D86" s="34" t="s">
        <v>185</v>
      </c>
      <c r="E86" s="35">
        <f ca="1">COUNTIFS(회원정보!$AC$2:$AC$36,"="&amp;$A$62,회원정보!$K$2:$K$36,"&gt;=50",회원정보!$G$2:$G$36,"="&amp;$C$86,회원정보!$I$2:$I$36,"="&amp;E$1)</f>
        <v>0</v>
      </c>
      <c r="F86" s="35">
        <f ca="1">COUNTIFS(회원정보!$AC$2:$AC$36,"="&amp;$A$62,회원정보!$K$2:$K$36,"&gt;=50",회원정보!$G$2:$G$36,"="&amp;$C$86,회원정보!$I$2:$I$36,"="&amp;F$1)</f>
        <v>0</v>
      </c>
      <c r="G86" s="35">
        <f ca="1">COUNTIFS(회원정보!$AC$2:$AC$36,"="&amp;$A$62,회원정보!$K$2:$K$36,"&gt;=50",회원정보!$G$2:$G$36,"="&amp;$C$86,회원정보!$I$2:$I$36,"="&amp;G$1)</f>
        <v>0</v>
      </c>
      <c r="H86" s="35">
        <f ca="1">COUNTIFS(회원정보!$AC$2:$AC$36,"="&amp;$A$62,회원정보!$K$2:$K$36,"&gt;=50",회원정보!$G$2:$G$36,"="&amp;$C$86,회원정보!$I$2:$I$36,"="&amp;H$1)</f>
        <v>0</v>
      </c>
      <c r="I86" s="35">
        <f ca="1">COUNTIFS(회원정보!$AC$2:$AC$36,"="&amp;$A$62,회원정보!$K$2:$K$36,"&gt;=50",회원정보!$G$2:$G$36,"="&amp;$C$86,회원정보!$I$2:$I$36,"="&amp;I$1)</f>
        <v>0</v>
      </c>
      <c r="J86" s="35">
        <f ca="1">COUNTIFS(회원정보!$AC$2:$AC$36,"="&amp;$A$62,회원정보!$K$2:$K$36,"&gt;=50",회원정보!$G$2:$G$36,"="&amp;$C$86,회원정보!$I$2:$I$36,"="&amp;J$1)</f>
        <v>0</v>
      </c>
      <c r="K86" s="35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90"/>
      <c r="B87" s="90"/>
      <c r="C87" s="90"/>
      <c r="D87" s="34" t="s">
        <v>191</v>
      </c>
      <c r="E87" s="35">
        <f ca="1">SUMIFS(회원정보!$AB$2:$AB$36,회원정보!$AC$2:$AC$36,"="&amp;$A$62,회원정보!$K$2:$K$36,"&gt;=50",회원정보!$G$2:$G$36,"="&amp;$C$86,회원정보!$I$2:$I$36,"="&amp;E$1)</f>
        <v>0</v>
      </c>
      <c r="F87" s="35">
        <f ca="1">SUMIFS(회원정보!$AB$2:$AB$36,회원정보!$AC$2:$AC$36,"="&amp;$A$62,회원정보!$K$2:$K$36,"&gt;=50",회원정보!$G$2:$G$36,"="&amp;$C$86,회원정보!$I$2:$I$36,"="&amp;F$1)</f>
        <v>0</v>
      </c>
      <c r="G87" s="35">
        <f ca="1">SUMIFS(회원정보!$AB$2:$AB$36,회원정보!$AC$2:$AC$36,"="&amp;$A$62,회원정보!$K$2:$K$36,"&gt;=50",회원정보!$G$2:$G$36,"="&amp;$C$86,회원정보!$I$2:$I$36,"="&amp;G$1)</f>
        <v>0</v>
      </c>
      <c r="H87" s="35">
        <f ca="1">SUMIFS(회원정보!$AB$2:$AB$36,회원정보!$AC$2:$AC$36,"="&amp;$A$62,회원정보!$K$2:$K$36,"&gt;=50",회원정보!$G$2:$G$36,"="&amp;$C$86,회원정보!$I$2:$I$36,"="&amp;H$1)</f>
        <v>0</v>
      </c>
      <c r="I87" s="35">
        <f ca="1">SUMIFS(회원정보!$AB$2:$AB$36,회원정보!$AC$2:$AC$36,"="&amp;$A$62,회원정보!$K$2:$K$36,"&gt;=50",회원정보!$G$2:$G$36,"="&amp;$C$86,회원정보!$I$2:$I$36,"="&amp;I$1)</f>
        <v>0</v>
      </c>
      <c r="J87" s="35">
        <f ca="1">SUMIFS(회원정보!$AB$2:$AB$36,회원정보!$AC$2:$AC$36,"="&amp;$A$62,회원정보!$K$2:$K$36,"&gt;=50",회원정보!$G$2:$G$36,"="&amp;$C$86,회원정보!$I$2:$I$36,"="&amp;J$1)</f>
        <v>0</v>
      </c>
      <c r="K87" s="35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90"/>
      <c r="B88" s="90"/>
      <c r="C88" s="91"/>
      <c r="D88" s="34" t="s">
        <v>192</v>
      </c>
      <c r="E88" s="35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5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5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5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5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5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5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90"/>
      <c r="B89" s="90"/>
      <c r="C89" s="89" t="s">
        <v>195</v>
      </c>
      <c r="D89" s="34" t="s">
        <v>185</v>
      </c>
      <c r="E89" s="35">
        <f ca="1">COUNTIFS(회원정보!$AC$2:$AC$36,"="&amp;$A$62,회원정보!$K$2:$K$36,"&gt;=50",회원정보!$G$2:$G$36,"="&amp;$C$89,회원정보!$I$2:$I$36,"="&amp;E$1)</f>
        <v>0</v>
      </c>
      <c r="F89" s="35">
        <f ca="1">COUNTIFS(회원정보!$AC$2:$AC$36,"="&amp;$A$62,회원정보!$K$2:$K$36,"&gt;=50",회원정보!$G$2:$G$36,"="&amp;$C$89,회원정보!$I$2:$I$36,"="&amp;F$1)</f>
        <v>0</v>
      </c>
      <c r="G89" s="35">
        <f ca="1">COUNTIFS(회원정보!$AC$2:$AC$36,"="&amp;$A$62,회원정보!$K$2:$K$36,"&gt;=50",회원정보!$G$2:$G$36,"="&amp;$C$89,회원정보!$I$2:$I$36,"="&amp;G$1)</f>
        <v>0</v>
      </c>
      <c r="H89" s="35">
        <f ca="1">COUNTIFS(회원정보!$AC$2:$AC$36,"="&amp;$A$62,회원정보!$K$2:$K$36,"&gt;=50",회원정보!$G$2:$G$36,"="&amp;$C$89,회원정보!$I$2:$I$36,"="&amp;H$1)</f>
        <v>0</v>
      </c>
      <c r="I89" s="35">
        <f ca="1">COUNTIFS(회원정보!$AC$2:$AC$36,"="&amp;$A$62,회원정보!$K$2:$K$36,"&gt;=50",회원정보!$G$2:$G$36,"="&amp;$C$89,회원정보!$I$2:$I$36,"="&amp;I$1)</f>
        <v>0</v>
      </c>
      <c r="J89" s="35">
        <f ca="1">COUNTIFS(회원정보!$AC$2:$AC$36,"="&amp;$A$62,회원정보!$K$2:$K$36,"&gt;=50",회원정보!$G$2:$G$36,"="&amp;$C$89,회원정보!$I$2:$I$36,"="&amp;J$1)</f>
        <v>0</v>
      </c>
      <c r="K89" s="35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90"/>
      <c r="B90" s="90"/>
      <c r="C90" s="90"/>
      <c r="D90" s="34" t="s">
        <v>191</v>
      </c>
      <c r="E90" s="35">
        <f ca="1">SUMIFS(회원정보!$AB$2:$AB$36,회원정보!$AC$2:$AC$36,"="&amp;$A$62,회원정보!$K$2:$K$36,"&gt;=50",회원정보!$G$2:$G$36,"="&amp;$C$89,회원정보!$I$2:$I$36,"="&amp;E$1)</f>
        <v>0</v>
      </c>
      <c r="F90" s="35">
        <f ca="1">SUMIFS(회원정보!$AB$2:$AB$36,회원정보!$AC$2:$AC$36,"="&amp;$A$62,회원정보!$K$2:$K$36,"&gt;=50",회원정보!$G$2:$G$36,"="&amp;$C$89,회원정보!$I$2:$I$36,"="&amp;F$1)</f>
        <v>0</v>
      </c>
      <c r="G90" s="35">
        <f ca="1">SUMIFS(회원정보!$AB$2:$AB$36,회원정보!$AC$2:$AC$36,"="&amp;$A$62,회원정보!$K$2:$K$36,"&gt;=50",회원정보!$G$2:$G$36,"="&amp;$C$89,회원정보!$I$2:$I$36,"="&amp;G$1)</f>
        <v>0</v>
      </c>
      <c r="H90" s="35">
        <f ca="1">SUMIFS(회원정보!$AB$2:$AB$36,회원정보!$AC$2:$AC$36,"="&amp;$A$62,회원정보!$K$2:$K$36,"&gt;=50",회원정보!$G$2:$G$36,"="&amp;$C$89,회원정보!$I$2:$I$36,"="&amp;H$1)</f>
        <v>0</v>
      </c>
      <c r="I90" s="35">
        <f ca="1">SUMIFS(회원정보!$AB$2:$AB$36,회원정보!$AC$2:$AC$36,"="&amp;$A$62,회원정보!$K$2:$K$36,"&gt;=50",회원정보!$G$2:$G$36,"="&amp;$C$89,회원정보!$I$2:$I$36,"="&amp;I$1)</f>
        <v>0</v>
      </c>
      <c r="J90" s="35">
        <f ca="1">SUMIFS(회원정보!$AB$2:$AB$36,회원정보!$AC$2:$AC$36,"="&amp;$A$62,회원정보!$K$2:$K$36,"&gt;=50",회원정보!$G$2:$G$36,"="&amp;$C$89,회원정보!$I$2:$I$36,"="&amp;J$1)</f>
        <v>0</v>
      </c>
      <c r="K90" s="35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91"/>
      <c r="B91" s="91"/>
      <c r="C91" s="91"/>
      <c r="D91" s="34" t="s">
        <v>192</v>
      </c>
      <c r="E91" s="35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5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5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5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5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5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5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92" t="s">
        <v>201</v>
      </c>
      <c r="B92" s="89" t="s">
        <v>186</v>
      </c>
      <c r="C92" s="89" t="s">
        <v>194</v>
      </c>
      <c r="D92" s="34" t="s">
        <v>185</v>
      </c>
      <c r="E92" s="35">
        <f>COUNTIFS(회원정보!$AC$2:$AC$36,"="&amp;$A$92,회원정보!$K$2:$K$36,"&gt;=10",회원정보!$K$2:$K$36,"&lt;20",회원정보!$G$2:$G$36,"="&amp;$C$92,회원정보!$I$2:$I$36,"="&amp;E$1)</f>
        <v>0</v>
      </c>
      <c r="F92" s="35">
        <f>COUNTIFS(회원정보!$AC$2:$AC$36,"="&amp;$A$92,회원정보!$K$2:$K$36,"&gt;=10",회원정보!$K$2:$K$36,"&lt;20",회원정보!$G$2:$G$36,"="&amp;$C$92,회원정보!$I$2:$I$36,"="&amp;F$1)</f>
        <v>0</v>
      </c>
      <c r="G92" s="35">
        <f>COUNTIFS(회원정보!$AC$2:$AC$36,"="&amp;$A$92,회원정보!$K$2:$K$36,"&gt;=10",회원정보!$K$2:$K$36,"&lt;20",회원정보!$G$2:$G$36,"="&amp;$C$92,회원정보!$I$2:$I$36,"="&amp;G$1)</f>
        <v>0</v>
      </c>
      <c r="H92" s="35">
        <f>COUNTIFS(회원정보!$AC$2:$AC$36,"="&amp;$A$92,회원정보!$K$2:$K$36,"&gt;=10",회원정보!$K$2:$K$36,"&lt;20",회원정보!$G$2:$G$36,"="&amp;$C$92,회원정보!$I$2:$I$36,"="&amp;H$1)</f>
        <v>0</v>
      </c>
      <c r="I92" s="35">
        <f>COUNTIFS(회원정보!$AC$2:$AC$36,"="&amp;$A$92,회원정보!$K$2:$K$36,"&gt;=10",회원정보!$K$2:$K$36,"&lt;20",회원정보!$G$2:$G$36,"="&amp;$C$92,회원정보!$I$2:$I$36,"="&amp;I$1)</f>
        <v>0</v>
      </c>
      <c r="J92" s="35">
        <f>COUNTIFS(회원정보!$AC$2:$AC$36,"="&amp;$A$92,회원정보!$K$2:$K$36,"&gt;=10",회원정보!$K$2:$K$36,"&lt;20",회원정보!$G$2:$G$36,"="&amp;$C$92,회원정보!$I$2:$I$36,"="&amp;J$1)</f>
        <v>0</v>
      </c>
      <c r="K92" s="35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93"/>
      <c r="B93" s="90"/>
      <c r="C93" s="90"/>
      <c r="D93" s="34" t="s">
        <v>191</v>
      </c>
      <c r="E93" s="35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5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5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5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5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5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5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93"/>
      <c r="B94" s="90"/>
      <c r="C94" s="91"/>
      <c r="D94" s="34" t="s">
        <v>192</v>
      </c>
      <c r="E94" s="35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5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5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5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5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5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5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93"/>
      <c r="B95" s="90"/>
      <c r="C95" s="89" t="s">
        <v>195</v>
      </c>
      <c r="D95" s="34" t="s">
        <v>185</v>
      </c>
      <c r="E95" s="35">
        <f>COUNTIFS(회원정보!$AC$2:$AC$36,"="&amp;$A$92,회원정보!$K$2:$K$36,"&gt;=10",회원정보!$K$2:$K$36,"&lt;20",회원정보!$G$2:$G$36,"="&amp;$C$95,회원정보!$I$2:$I$36,"="&amp;E$1)</f>
        <v>0</v>
      </c>
      <c r="F95" s="35">
        <f>COUNTIFS(회원정보!$AC$2:$AC$36,"="&amp;$A$92,회원정보!$K$2:$K$36,"&gt;=10",회원정보!$K$2:$K$36,"&lt;20",회원정보!$G$2:$G$36,"="&amp;$C$95,회원정보!$I$2:$I$36,"="&amp;F$1)</f>
        <v>0</v>
      </c>
      <c r="G95" s="35">
        <f>COUNTIFS(회원정보!$AC$2:$AC$36,"="&amp;$A$92,회원정보!$K$2:$K$36,"&gt;=10",회원정보!$K$2:$K$36,"&lt;20",회원정보!$G$2:$G$36,"="&amp;$C$95,회원정보!$I$2:$I$36,"="&amp;G$1)</f>
        <v>0</v>
      </c>
      <c r="H95" s="35">
        <f>COUNTIFS(회원정보!$AC$2:$AC$36,"="&amp;$A$92,회원정보!$K$2:$K$36,"&gt;=10",회원정보!$K$2:$K$36,"&lt;20",회원정보!$G$2:$G$36,"="&amp;$C$95,회원정보!$I$2:$I$36,"="&amp;H$1)</f>
        <v>0</v>
      </c>
      <c r="I95" s="35">
        <f>COUNTIFS(회원정보!$AC$2:$AC$36,"="&amp;$A$92,회원정보!$K$2:$K$36,"&gt;=10",회원정보!$K$2:$K$36,"&lt;20",회원정보!$G$2:$G$36,"="&amp;$C$95,회원정보!$I$2:$I$36,"="&amp;I$1)</f>
        <v>0</v>
      </c>
      <c r="J95" s="35">
        <f>COUNTIFS(회원정보!$AC$2:$AC$36,"="&amp;$A$92,회원정보!$K$2:$K$36,"&gt;=10",회원정보!$K$2:$K$36,"&lt;20",회원정보!$G$2:$G$36,"="&amp;$C$95,회원정보!$I$2:$I$36,"="&amp;J$1)</f>
        <v>0</v>
      </c>
      <c r="K95" s="35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93"/>
      <c r="B96" s="90"/>
      <c r="C96" s="90"/>
      <c r="D96" s="34" t="s">
        <v>191</v>
      </c>
      <c r="E96" s="35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5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5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5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5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5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5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93"/>
      <c r="B97" s="91"/>
      <c r="C97" s="91"/>
      <c r="D97" s="34" t="s">
        <v>192</v>
      </c>
      <c r="E97" s="35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5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5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5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5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5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5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93"/>
      <c r="B98" s="89" t="s">
        <v>187</v>
      </c>
      <c r="C98" s="89" t="s">
        <v>194</v>
      </c>
      <c r="D98" s="34" t="s">
        <v>185</v>
      </c>
      <c r="E98" s="35">
        <f>COUNTIFS(회원정보!$AC$2:$AC$36,"="&amp;$A$92,회원정보!$K$2:$K$36,"&gt;=20",회원정보!$K$2:$K$36,"&lt;30",회원정보!$G$2:$G$36,"="&amp;$C$98,회원정보!$I$2:$I$36,"="&amp;E$1)</f>
        <v>0</v>
      </c>
      <c r="F98" s="35">
        <f>COUNTIFS(회원정보!$AC$2:$AC$36,"="&amp;$A$92,회원정보!$K$2:$K$36,"&gt;=20",회원정보!$K$2:$K$36,"&lt;30",회원정보!$G$2:$G$36,"="&amp;$C$98,회원정보!$I$2:$I$36,"="&amp;F$1)</f>
        <v>0</v>
      </c>
      <c r="G98" s="35">
        <f>COUNTIFS(회원정보!$AC$2:$AC$36,"="&amp;$A$92,회원정보!$K$2:$K$36,"&gt;=20",회원정보!$K$2:$K$36,"&lt;30",회원정보!$G$2:$G$36,"="&amp;$C$98,회원정보!$I$2:$I$36,"="&amp;G$1)</f>
        <v>0</v>
      </c>
      <c r="H98" s="35">
        <f>COUNTIFS(회원정보!$AC$2:$AC$36,"="&amp;$A$92,회원정보!$K$2:$K$36,"&gt;=20",회원정보!$K$2:$K$36,"&lt;30",회원정보!$G$2:$G$36,"="&amp;$C$98,회원정보!$I$2:$I$36,"="&amp;H$1)</f>
        <v>0</v>
      </c>
      <c r="I98" s="35">
        <f>COUNTIFS(회원정보!$AC$2:$AC$36,"="&amp;$A$92,회원정보!$K$2:$K$36,"&gt;=20",회원정보!$K$2:$K$36,"&lt;30",회원정보!$G$2:$G$36,"="&amp;$C$98,회원정보!$I$2:$I$36,"="&amp;I$1)</f>
        <v>0</v>
      </c>
      <c r="J98" s="35">
        <f>COUNTIFS(회원정보!$AC$2:$AC$36,"="&amp;$A$92,회원정보!$K$2:$K$36,"&gt;=20",회원정보!$K$2:$K$36,"&lt;30",회원정보!$G$2:$G$36,"="&amp;$C$98,회원정보!$I$2:$I$36,"="&amp;J$1)</f>
        <v>0</v>
      </c>
      <c r="K98" s="35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93"/>
      <c r="B99" s="90"/>
      <c r="C99" s="90"/>
      <c r="D99" s="34" t="s">
        <v>191</v>
      </c>
      <c r="E99" s="35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5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5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5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5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5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5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93"/>
      <c r="B100" s="90"/>
      <c r="C100" s="91"/>
      <c r="D100" s="34" t="s">
        <v>192</v>
      </c>
      <c r="E100" s="35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5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5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5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5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5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5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93"/>
      <c r="B101" s="90"/>
      <c r="C101" s="89" t="s">
        <v>195</v>
      </c>
      <c r="D101" s="34" t="s">
        <v>185</v>
      </c>
      <c r="E101" s="35">
        <f ca="1">COUNTIFS(회원정보!$AC$2:$AC$36,"="&amp;$A$62,회원정보!$K$2:$K$36,"&gt;=20",회원정보!$K$2:$K$36,"&lt;30",회원정보!$G$2:$G$36,"="&amp;$C$101,회원정보!$I$2:$I$36,"="&amp;E$1)</f>
        <v>0</v>
      </c>
      <c r="F101" s="35">
        <f ca="1">COUNTIFS(회원정보!$AC$2:$AC$36,"="&amp;$A$62,회원정보!$K$2:$K$36,"&gt;=20",회원정보!$K$2:$K$36,"&lt;30",회원정보!$G$2:$G$36,"="&amp;$C$101,회원정보!$I$2:$I$36,"="&amp;F$1)</f>
        <v>0</v>
      </c>
      <c r="G101" s="35">
        <f ca="1">COUNTIFS(회원정보!$AC$2:$AC$36,"="&amp;$A$62,회원정보!$K$2:$K$36,"&gt;=20",회원정보!$K$2:$K$36,"&lt;30",회원정보!$G$2:$G$36,"="&amp;$C$101,회원정보!$I$2:$I$36,"="&amp;G$1)</f>
        <v>1</v>
      </c>
      <c r="H101" s="35">
        <f ca="1">COUNTIFS(회원정보!$AC$2:$AC$36,"="&amp;$A$62,회원정보!$K$2:$K$36,"&gt;=20",회원정보!$K$2:$K$36,"&lt;30",회원정보!$G$2:$G$36,"="&amp;$C$101,회원정보!$I$2:$I$36,"="&amp;H$1)</f>
        <v>0</v>
      </c>
      <c r="I101" s="35">
        <f ca="1">COUNTIFS(회원정보!$AC$2:$AC$36,"="&amp;$A$62,회원정보!$K$2:$K$36,"&gt;=20",회원정보!$K$2:$K$36,"&lt;30",회원정보!$G$2:$G$36,"="&amp;$C$101,회원정보!$I$2:$I$36,"="&amp;I$1)</f>
        <v>0</v>
      </c>
      <c r="J101" s="35">
        <f ca="1">COUNTIFS(회원정보!$AC$2:$AC$36,"="&amp;$A$62,회원정보!$K$2:$K$36,"&gt;=20",회원정보!$K$2:$K$36,"&lt;30",회원정보!$G$2:$G$36,"="&amp;$C$101,회원정보!$I$2:$I$36,"="&amp;J$1)</f>
        <v>0</v>
      </c>
      <c r="K101" s="35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93"/>
      <c r="B102" s="90"/>
      <c r="C102" s="90"/>
      <c r="D102" s="34" t="s">
        <v>191</v>
      </c>
      <c r="E102" s="35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5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5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5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5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5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5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93"/>
      <c r="B103" s="91"/>
      <c r="C103" s="91"/>
      <c r="D103" s="34" t="s">
        <v>192</v>
      </c>
      <c r="E103" s="35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5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5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5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5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5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5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93"/>
      <c r="B104" s="89" t="s">
        <v>188</v>
      </c>
      <c r="C104" s="89" t="s">
        <v>194</v>
      </c>
      <c r="D104" s="34" t="s">
        <v>185</v>
      </c>
      <c r="E104" s="35">
        <f>COUNTIFS(회원정보!$AC$2:$AC$36,"="&amp;$A$92,회원정보!$K$2:$K$36,"&gt;=30",회원정보!$K$2:$K$36,"&lt;40",회원정보!$G$2:$G$36,"="&amp;$C$104,회원정보!$I$2:$I$36,"="&amp;E$1)</f>
        <v>0</v>
      </c>
      <c r="F104" s="35">
        <f>COUNTIFS(회원정보!$AC$2:$AC$36,"="&amp;$A$92,회원정보!$K$2:$K$36,"&gt;=30",회원정보!$K$2:$K$36,"&lt;40",회원정보!$G$2:$G$36,"="&amp;$C$104,회원정보!$I$2:$I$36,"="&amp;F$1)</f>
        <v>0</v>
      </c>
      <c r="G104" s="35">
        <f>COUNTIFS(회원정보!$AC$2:$AC$36,"="&amp;$A$92,회원정보!$K$2:$K$36,"&gt;=30",회원정보!$K$2:$K$36,"&lt;40",회원정보!$G$2:$G$36,"="&amp;$C$104,회원정보!$I$2:$I$36,"="&amp;G$1)</f>
        <v>0</v>
      </c>
      <c r="H104" s="35">
        <f>COUNTIFS(회원정보!$AC$2:$AC$36,"="&amp;$A$92,회원정보!$K$2:$K$36,"&gt;=30",회원정보!$K$2:$K$36,"&lt;40",회원정보!$G$2:$G$36,"="&amp;$C$104,회원정보!$I$2:$I$36,"="&amp;H$1)</f>
        <v>0</v>
      </c>
      <c r="I104" s="35">
        <f>COUNTIFS(회원정보!$AC$2:$AC$36,"="&amp;$A$92,회원정보!$K$2:$K$36,"&gt;=30",회원정보!$K$2:$K$36,"&lt;40",회원정보!$G$2:$G$36,"="&amp;$C$104,회원정보!$I$2:$I$36,"="&amp;I$1)</f>
        <v>0</v>
      </c>
      <c r="J104" s="35">
        <f>COUNTIFS(회원정보!$AC$2:$AC$36,"="&amp;$A$92,회원정보!$K$2:$K$36,"&gt;=30",회원정보!$K$2:$K$36,"&lt;40",회원정보!$G$2:$G$36,"="&amp;$C$104,회원정보!$I$2:$I$36,"="&amp;J$1)</f>
        <v>0</v>
      </c>
      <c r="K104" s="35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93"/>
      <c r="B105" s="90"/>
      <c r="C105" s="90"/>
      <c r="D105" s="34" t="s">
        <v>191</v>
      </c>
      <c r="E105" s="35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5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5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5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5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5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5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93"/>
      <c r="B106" s="90"/>
      <c r="C106" s="91"/>
      <c r="D106" s="34" t="s">
        <v>192</v>
      </c>
      <c r="E106" s="35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5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5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5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5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5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5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93"/>
      <c r="B107" s="90"/>
      <c r="C107" s="89" t="s">
        <v>195</v>
      </c>
      <c r="D107" s="34" t="s">
        <v>185</v>
      </c>
      <c r="E107" s="35">
        <f>COUNTIFS(회원정보!$AC$2:$AC$36,"="&amp;$A$92,회원정보!$K$2:$K$36,"&gt;=30",회원정보!$K$2:$K$36,"&lt;40",회원정보!$G$2:$G$36,"="&amp;$C$107,회원정보!$I$2:$I$36,"="&amp;E$1)</f>
        <v>0</v>
      </c>
      <c r="F107" s="35">
        <f>COUNTIFS(회원정보!$AC$2:$AC$36,"="&amp;$A$92,회원정보!$K$2:$K$36,"&gt;=30",회원정보!$K$2:$K$36,"&lt;40",회원정보!$G$2:$G$36,"="&amp;$C$107,회원정보!$I$2:$I$36,"="&amp;F$1)</f>
        <v>0</v>
      </c>
      <c r="G107" s="35">
        <f>COUNTIFS(회원정보!$AC$2:$AC$36,"="&amp;$A$92,회원정보!$K$2:$K$36,"&gt;=30",회원정보!$K$2:$K$36,"&lt;40",회원정보!$G$2:$G$36,"="&amp;$C$107,회원정보!$I$2:$I$36,"="&amp;G$1)</f>
        <v>0</v>
      </c>
      <c r="H107" s="35">
        <f>COUNTIFS(회원정보!$AC$2:$AC$36,"="&amp;$A$92,회원정보!$K$2:$K$36,"&gt;=30",회원정보!$K$2:$K$36,"&lt;40",회원정보!$G$2:$G$36,"="&amp;$C$107,회원정보!$I$2:$I$36,"="&amp;H$1)</f>
        <v>0</v>
      </c>
      <c r="I107" s="35">
        <f>COUNTIFS(회원정보!$AC$2:$AC$36,"="&amp;$A$92,회원정보!$K$2:$K$36,"&gt;=30",회원정보!$K$2:$K$36,"&lt;40",회원정보!$G$2:$G$36,"="&amp;$C$107,회원정보!$I$2:$I$36,"="&amp;I$1)</f>
        <v>0</v>
      </c>
      <c r="J107" s="35">
        <f>COUNTIFS(회원정보!$AC$2:$AC$36,"="&amp;$A$92,회원정보!$K$2:$K$36,"&gt;=30",회원정보!$K$2:$K$36,"&lt;40",회원정보!$G$2:$G$36,"="&amp;$C$107,회원정보!$I$2:$I$36,"="&amp;J$1)</f>
        <v>0</v>
      </c>
      <c r="K107" s="35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93"/>
      <c r="B108" s="90"/>
      <c r="C108" s="90"/>
      <c r="D108" s="34" t="s">
        <v>191</v>
      </c>
      <c r="E108" s="35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5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5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5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5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5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5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93"/>
      <c r="B109" s="91"/>
      <c r="C109" s="91"/>
      <c r="D109" s="34" t="s">
        <v>192</v>
      </c>
      <c r="E109" s="35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5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5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5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5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5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5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93"/>
      <c r="B110" s="89" t="s">
        <v>189</v>
      </c>
      <c r="C110" s="89" t="s">
        <v>194</v>
      </c>
      <c r="D110" s="34" t="s">
        <v>185</v>
      </c>
      <c r="E110" s="35">
        <f>COUNTIFS(회원정보!$AC$2:$AC$36,"="&amp;$A$92,회원정보!$K$2:$K$36,"&gt;=40",회원정보!$K$2:$K$36,"&lt;50",회원정보!$G$2:$G$36,"="&amp;$C$110,회원정보!$I$2:$I$36,"="&amp;E$1)</f>
        <v>0</v>
      </c>
      <c r="F110" s="35">
        <f>COUNTIFS(회원정보!$AC$2:$AC$36,"="&amp;$A$92,회원정보!$K$2:$K$36,"&gt;=40",회원정보!$K$2:$K$36,"&lt;50",회원정보!$G$2:$G$36,"="&amp;$C$110,회원정보!$I$2:$I$36,"="&amp;F$1)</f>
        <v>0</v>
      </c>
      <c r="G110" s="35">
        <f>COUNTIFS(회원정보!$AC$2:$AC$36,"="&amp;$A$92,회원정보!$K$2:$K$36,"&gt;=40",회원정보!$K$2:$K$36,"&lt;50",회원정보!$G$2:$G$36,"="&amp;$C$110,회원정보!$I$2:$I$36,"="&amp;G$1)</f>
        <v>0</v>
      </c>
      <c r="H110" s="35">
        <f>COUNTIFS(회원정보!$AC$2:$AC$36,"="&amp;$A$92,회원정보!$K$2:$K$36,"&gt;=40",회원정보!$K$2:$K$36,"&lt;50",회원정보!$G$2:$G$36,"="&amp;$C$110,회원정보!$I$2:$I$36,"="&amp;H$1)</f>
        <v>0</v>
      </c>
      <c r="I110" s="35">
        <f>COUNTIFS(회원정보!$AC$2:$AC$36,"="&amp;$A$92,회원정보!$K$2:$K$36,"&gt;=40",회원정보!$K$2:$K$36,"&lt;50",회원정보!$G$2:$G$36,"="&amp;$C$110,회원정보!$I$2:$I$36,"="&amp;I$1)</f>
        <v>0</v>
      </c>
      <c r="J110" s="35">
        <f>COUNTIFS(회원정보!$AC$2:$AC$36,"="&amp;$A$92,회원정보!$K$2:$K$36,"&gt;=40",회원정보!$K$2:$K$36,"&lt;50",회원정보!$G$2:$G$36,"="&amp;$C$110,회원정보!$I$2:$I$36,"="&amp;J$1)</f>
        <v>0</v>
      </c>
      <c r="K110" s="35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93"/>
      <c r="B111" s="90"/>
      <c r="C111" s="90"/>
      <c r="D111" s="34" t="s">
        <v>191</v>
      </c>
      <c r="E111" s="35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5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5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5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5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5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5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93"/>
      <c r="B112" s="90"/>
      <c r="C112" s="91"/>
      <c r="D112" s="34" t="s">
        <v>192</v>
      </c>
      <c r="E112" s="35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5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5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5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5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5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5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93"/>
      <c r="B113" s="90"/>
      <c r="C113" s="89" t="s">
        <v>195</v>
      </c>
      <c r="D113" s="34" t="s">
        <v>185</v>
      </c>
      <c r="E113" s="35">
        <f>COUNTIFS(회원정보!$AC$2:$AC$36,"="&amp;$A$92,회원정보!$K$2:$K$36,"&gt;=40",회원정보!$K$2:$K$36,"&lt;50",회원정보!$G$2:$G$36,"="&amp;$C$113,회원정보!$I$2:$I$36,"="&amp;E$1)</f>
        <v>0</v>
      </c>
      <c r="F113" s="35">
        <f>COUNTIFS(회원정보!$AC$2:$AC$36,"="&amp;$A$92,회원정보!$K$2:$K$36,"&gt;=40",회원정보!$K$2:$K$36,"&lt;50",회원정보!$G$2:$G$36,"="&amp;$C$113,회원정보!$I$2:$I$36,"="&amp;F$1)</f>
        <v>0</v>
      </c>
      <c r="G113" s="35">
        <f>COUNTIFS(회원정보!$AC$2:$AC$36,"="&amp;$A$92,회원정보!$K$2:$K$36,"&gt;=40",회원정보!$K$2:$K$36,"&lt;50",회원정보!$G$2:$G$36,"="&amp;$C$113,회원정보!$I$2:$I$36,"="&amp;G$1)</f>
        <v>0</v>
      </c>
      <c r="H113" s="35">
        <f>COUNTIFS(회원정보!$AC$2:$AC$36,"="&amp;$A$92,회원정보!$K$2:$K$36,"&gt;=40",회원정보!$K$2:$K$36,"&lt;50",회원정보!$G$2:$G$36,"="&amp;$C$113,회원정보!$I$2:$I$36,"="&amp;H$1)</f>
        <v>0</v>
      </c>
      <c r="I113" s="35">
        <f>COUNTIFS(회원정보!$AC$2:$AC$36,"="&amp;$A$92,회원정보!$K$2:$K$36,"&gt;=40",회원정보!$K$2:$K$36,"&lt;50",회원정보!$G$2:$G$36,"="&amp;$C$113,회원정보!$I$2:$I$36,"="&amp;I$1)</f>
        <v>0</v>
      </c>
      <c r="J113" s="35">
        <f>COUNTIFS(회원정보!$AC$2:$AC$36,"="&amp;$A$92,회원정보!$K$2:$K$36,"&gt;=40",회원정보!$K$2:$K$36,"&lt;50",회원정보!$G$2:$G$36,"="&amp;$C$113,회원정보!$I$2:$I$36,"="&amp;J$1)</f>
        <v>0</v>
      </c>
      <c r="K113" s="35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93"/>
      <c r="B114" s="90"/>
      <c r="C114" s="90"/>
      <c r="D114" s="34" t="s">
        <v>191</v>
      </c>
      <c r="E114" s="35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5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5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5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5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5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5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93"/>
      <c r="B115" s="90"/>
      <c r="C115" s="90"/>
      <c r="D115" s="34" t="s">
        <v>192</v>
      </c>
      <c r="E115" s="35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5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5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5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5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5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5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93"/>
      <c r="B116" s="89" t="s">
        <v>190</v>
      </c>
      <c r="C116" s="89" t="s">
        <v>194</v>
      </c>
      <c r="D116" s="34" t="s">
        <v>185</v>
      </c>
      <c r="E116" s="35">
        <f>COUNTIFS(회원정보!$AC$2:$AC$36,"="&amp;$A$92,회원정보!$K$2:$K$36,"&gt;=50",회원정보!$G$2:$G$36,"="&amp;$C$116,회원정보!$I$2:$I$36,"="&amp;E$1)</f>
        <v>0</v>
      </c>
      <c r="F116" s="35">
        <f>COUNTIFS(회원정보!$AC$2:$AC$36,"="&amp;$A$92,회원정보!$K$2:$K$36,"&gt;=50",회원정보!$G$2:$G$36,"="&amp;$C$116,회원정보!$I$2:$I$36,"="&amp;F$1)</f>
        <v>0</v>
      </c>
      <c r="G116" s="35">
        <f>COUNTIFS(회원정보!$AC$2:$AC$36,"="&amp;$A$92,회원정보!$K$2:$K$36,"&gt;=50",회원정보!$G$2:$G$36,"="&amp;$C$116,회원정보!$I$2:$I$36,"="&amp;G$1)</f>
        <v>0</v>
      </c>
      <c r="H116" s="35">
        <f>COUNTIFS(회원정보!$AC$2:$AC$36,"="&amp;$A$92,회원정보!$K$2:$K$36,"&gt;=50",회원정보!$G$2:$G$36,"="&amp;$C$116,회원정보!$I$2:$I$36,"="&amp;H$1)</f>
        <v>0</v>
      </c>
      <c r="I116" s="35">
        <f>COUNTIFS(회원정보!$AC$2:$AC$36,"="&amp;$A$92,회원정보!$K$2:$K$36,"&gt;=50",회원정보!$G$2:$G$36,"="&amp;$C$116,회원정보!$I$2:$I$36,"="&amp;I$1)</f>
        <v>0</v>
      </c>
      <c r="J116" s="35">
        <f>COUNTIFS(회원정보!$AC$2:$AC$36,"="&amp;$A$92,회원정보!$K$2:$K$36,"&gt;=50",회원정보!$G$2:$G$36,"="&amp;$C$116,회원정보!$I$2:$I$36,"="&amp;J$1)</f>
        <v>0</v>
      </c>
      <c r="K116" s="35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93"/>
      <c r="B117" s="90"/>
      <c r="C117" s="90"/>
      <c r="D117" s="34" t="s">
        <v>191</v>
      </c>
      <c r="E117" s="35">
        <f>SUMIFS(회원정보!$AB$2:$AB$36,회원정보!$AC$2:$AC$36,"="&amp;$A$92,회원정보!$K$2:$K$36,"&gt;=50",회원정보!$G$2:$G$36,"="&amp;$C$116,회원정보!$I$2:$I$36,"="&amp;E$1)</f>
        <v>0</v>
      </c>
      <c r="F117" s="35">
        <f>SUMIFS(회원정보!$AB$2:$AB$36,회원정보!$AC$2:$AC$36,"="&amp;$A$92,회원정보!$K$2:$K$36,"&gt;=50",회원정보!$G$2:$G$36,"="&amp;$C$116,회원정보!$I$2:$I$36,"="&amp;F$1)</f>
        <v>0</v>
      </c>
      <c r="G117" s="35">
        <f>SUMIFS(회원정보!$AB$2:$AB$36,회원정보!$AC$2:$AC$36,"="&amp;$A$92,회원정보!$K$2:$K$36,"&gt;=50",회원정보!$G$2:$G$36,"="&amp;$C$116,회원정보!$I$2:$I$36,"="&amp;G$1)</f>
        <v>0</v>
      </c>
      <c r="H117" s="35">
        <f>SUMIFS(회원정보!$AB$2:$AB$36,회원정보!$AC$2:$AC$36,"="&amp;$A$92,회원정보!$K$2:$K$36,"&gt;=50",회원정보!$G$2:$G$36,"="&amp;$C$116,회원정보!$I$2:$I$36,"="&amp;H$1)</f>
        <v>0</v>
      </c>
      <c r="I117" s="35">
        <f>SUMIFS(회원정보!$AB$2:$AB$36,회원정보!$AC$2:$AC$36,"="&amp;$A$92,회원정보!$K$2:$K$36,"&gt;=50",회원정보!$G$2:$G$36,"="&amp;$C$116,회원정보!$I$2:$I$36,"="&amp;I$1)</f>
        <v>0</v>
      </c>
      <c r="J117" s="35">
        <f>SUMIFS(회원정보!$AB$2:$AB$36,회원정보!$AC$2:$AC$36,"="&amp;$A$92,회원정보!$K$2:$K$36,"&gt;=50",회원정보!$G$2:$G$36,"="&amp;$C$116,회원정보!$I$2:$I$36,"="&amp;J$1)</f>
        <v>0</v>
      </c>
      <c r="K117" s="35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93"/>
      <c r="B118" s="90"/>
      <c r="C118" s="91"/>
      <c r="D118" s="34" t="s">
        <v>192</v>
      </c>
      <c r="E118" s="35" t="str">
        <f>IFERROR(AVERAGEIFS(회원정보!$AD$2:$AD$36,회원정보!$AC$2:$AC$36,"="&amp;$A$92,회원정보!$K$2:$K$36,"&gt;=50",회원정보!$G$2:$G$36,"="&amp;$C$116,회원정보!$I$2:$I$36,"="&amp;E$1),"NV")</f>
        <v>NV</v>
      </c>
      <c r="F118" s="35" t="str">
        <f>IFERROR(AVERAGEIFS(회원정보!$AD$2:$AD$36,회원정보!$AC$2:$AC$36,"="&amp;$A$92,회원정보!$K$2:$K$36,"&gt;=50",회원정보!$G$2:$G$36,"="&amp;$C$116,회원정보!$I$2:$I$36,"="&amp;F$1),"NV")</f>
        <v>NV</v>
      </c>
      <c r="G118" s="35" t="str">
        <f>IFERROR(AVERAGEIFS(회원정보!$AD$2:$AD$36,회원정보!$AC$2:$AC$36,"="&amp;$A$92,회원정보!$K$2:$K$36,"&gt;=50",회원정보!$G$2:$G$36,"="&amp;$C$116,회원정보!$I$2:$I$36,"="&amp;G$1),"NV")</f>
        <v>NV</v>
      </c>
      <c r="H118" s="35" t="str">
        <f>IFERROR(AVERAGEIFS(회원정보!$AD$2:$AD$36,회원정보!$AC$2:$AC$36,"="&amp;$A$92,회원정보!$K$2:$K$36,"&gt;=50",회원정보!$G$2:$G$36,"="&amp;$C$116,회원정보!$I$2:$I$36,"="&amp;H$1),"NV")</f>
        <v>NV</v>
      </c>
      <c r="I118" s="35" t="str">
        <f>IFERROR(AVERAGEIFS(회원정보!$AD$2:$AD$36,회원정보!$AC$2:$AC$36,"="&amp;$A$92,회원정보!$K$2:$K$36,"&gt;=50",회원정보!$G$2:$G$36,"="&amp;$C$116,회원정보!$I$2:$I$36,"="&amp;I$1),"NV")</f>
        <v>NV</v>
      </c>
      <c r="J118" s="35" t="str">
        <f>IFERROR(AVERAGEIFS(회원정보!$AD$2:$AD$36,회원정보!$AC$2:$AC$36,"="&amp;$A$92,회원정보!$K$2:$K$36,"&gt;=50",회원정보!$G$2:$G$36,"="&amp;$C$116,회원정보!$I$2:$I$36,"="&amp;J$1),"NV")</f>
        <v>NV</v>
      </c>
      <c r="K118" s="35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93"/>
      <c r="B119" s="90"/>
      <c r="C119" s="89" t="s">
        <v>195</v>
      </c>
      <c r="D119" s="34" t="s">
        <v>185</v>
      </c>
      <c r="E119" s="35">
        <f>COUNTIFS(회원정보!$AC$2:$AC$36,"="&amp;$A$92,회원정보!$K$2:$K$36,"&gt;=50",회원정보!$G$2:$G$36,"="&amp;$C$119,회원정보!$I$2:$I$36,"="&amp;E$1)</f>
        <v>0</v>
      </c>
      <c r="F119" s="35">
        <f>COUNTIFS(회원정보!$AC$2:$AC$36,"="&amp;$A$92,회원정보!$K$2:$K$36,"&gt;=50",회원정보!$G$2:$G$36,"="&amp;$C$119,회원정보!$I$2:$I$36,"="&amp;F$1)</f>
        <v>0</v>
      </c>
      <c r="G119" s="35">
        <f>COUNTIFS(회원정보!$AC$2:$AC$36,"="&amp;$A$92,회원정보!$K$2:$K$36,"&gt;=50",회원정보!$G$2:$G$36,"="&amp;$C$119,회원정보!$I$2:$I$36,"="&amp;G$1)</f>
        <v>0</v>
      </c>
      <c r="H119" s="35">
        <f>COUNTIFS(회원정보!$AC$2:$AC$36,"="&amp;$A$92,회원정보!$K$2:$K$36,"&gt;=50",회원정보!$G$2:$G$36,"="&amp;$C$119,회원정보!$I$2:$I$36,"="&amp;H$1)</f>
        <v>0</v>
      </c>
      <c r="I119" s="35">
        <f>COUNTIFS(회원정보!$AC$2:$AC$36,"="&amp;$A$92,회원정보!$K$2:$K$36,"&gt;=50",회원정보!$G$2:$G$36,"="&amp;$C$119,회원정보!$I$2:$I$36,"="&amp;I$1)</f>
        <v>0</v>
      </c>
      <c r="J119" s="35">
        <f>COUNTIFS(회원정보!$AC$2:$AC$36,"="&amp;$A$92,회원정보!$K$2:$K$36,"&gt;=50",회원정보!$G$2:$G$36,"="&amp;$C$119,회원정보!$I$2:$I$36,"="&amp;J$1)</f>
        <v>0</v>
      </c>
      <c r="K119" s="35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93"/>
      <c r="B120" s="90"/>
      <c r="C120" s="90"/>
      <c r="D120" s="34" t="s">
        <v>191</v>
      </c>
      <c r="E120" s="35">
        <f>SUMIFS(회원정보!$AB$2:$AB$36,회원정보!$AC$2:$AC$36,"="&amp;$A$92,회원정보!$K$2:$K$36,"&gt;=50",회원정보!$G$2:$G$36,"="&amp;$C$119,회원정보!$I$2:$I$36,"="&amp;E$1)</f>
        <v>0</v>
      </c>
      <c r="F120" s="35">
        <f>SUMIFS(회원정보!$AB$2:$AB$36,회원정보!$AC$2:$AC$36,"="&amp;$A$92,회원정보!$K$2:$K$36,"&gt;=50",회원정보!$G$2:$G$36,"="&amp;$C$119,회원정보!$I$2:$I$36,"="&amp;F$1)</f>
        <v>0</v>
      </c>
      <c r="G120" s="35">
        <f>SUMIFS(회원정보!$AB$2:$AB$36,회원정보!$AC$2:$AC$36,"="&amp;$A$92,회원정보!$K$2:$K$36,"&gt;=50",회원정보!$G$2:$G$36,"="&amp;$C$119,회원정보!$I$2:$I$36,"="&amp;G$1)</f>
        <v>0</v>
      </c>
      <c r="H120" s="35">
        <f>SUMIFS(회원정보!$AB$2:$AB$36,회원정보!$AC$2:$AC$36,"="&amp;$A$92,회원정보!$K$2:$K$36,"&gt;=50",회원정보!$G$2:$G$36,"="&amp;$C$119,회원정보!$I$2:$I$36,"="&amp;H$1)</f>
        <v>0</v>
      </c>
      <c r="I120" s="35">
        <f>SUMIFS(회원정보!$AB$2:$AB$36,회원정보!$AC$2:$AC$36,"="&amp;$A$92,회원정보!$K$2:$K$36,"&gt;=50",회원정보!$G$2:$G$36,"="&amp;$C$119,회원정보!$I$2:$I$36,"="&amp;I$1)</f>
        <v>0</v>
      </c>
      <c r="J120" s="35">
        <f>SUMIFS(회원정보!$AB$2:$AB$36,회원정보!$AC$2:$AC$36,"="&amp;$A$92,회원정보!$K$2:$K$36,"&gt;=50",회원정보!$G$2:$G$36,"="&amp;$C$119,회원정보!$I$2:$I$36,"="&amp;J$1)</f>
        <v>0</v>
      </c>
      <c r="K120" s="35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93"/>
      <c r="B121" s="91"/>
      <c r="C121" s="91"/>
      <c r="D121" s="34" t="s">
        <v>192</v>
      </c>
      <c r="E121" s="35" t="str">
        <f>IFERROR(AVERAGEIFS(회원정보!$AD$2:$AD$36,회원정보!$AC$2:$AC$36,"="&amp;$A$92,회원정보!$K$2:$K$36,"&gt;=50",회원정보!$G$2:$G$36,"="&amp;$C$119,회원정보!$I$2:$I$36,"="&amp;E$1),"NV")</f>
        <v>NV</v>
      </c>
      <c r="F121" s="35" t="str">
        <f>IFERROR(AVERAGEIFS(회원정보!$AD$2:$AD$36,회원정보!$AC$2:$AC$36,"="&amp;$A$92,회원정보!$K$2:$K$36,"&gt;=50",회원정보!$G$2:$G$36,"="&amp;$C$119,회원정보!$I$2:$I$36,"="&amp;F$1),"NV")</f>
        <v>NV</v>
      </c>
      <c r="G121" s="35" t="str">
        <f>IFERROR(AVERAGEIFS(회원정보!$AD$2:$AD$36,회원정보!$AC$2:$AC$36,"="&amp;$A$92,회원정보!$K$2:$K$36,"&gt;=50",회원정보!$G$2:$G$36,"="&amp;$C$119,회원정보!$I$2:$I$36,"="&amp;G$1),"NV")</f>
        <v>NV</v>
      </c>
      <c r="H121" s="35" t="str">
        <f>IFERROR(AVERAGEIFS(회원정보!$AD$2:$AD$36,회원정보!$AC$2:$AC$36,"="&amp;$A$92,회원정보!$K$2:$K$36,"&gt;=50",회원정보!$G$2:$G$36,"="&amp;$C$119,회원정보!$I$2:$I$36,"="&amp;H$1),"NV")</f>
        <v>NV</v>
      </c>
      <c r="I121" s="35" t="str">
        <f>IFERROR(AVERAGEIFS(회원정보!$AD$2:$AD$36,회원정보!$AC$2:$AC$36,"="&amp;$A$92,회원정보!$K$2:$K$36,"&gt;=50",회원정보!$G$2:$G$36,"="&amp;$C$119,회원정보!$I$2:$I$36,"="&amp;I$1),"NV")</f>
        <v>NV</v>
      </c>
      <c r="J121" s="35" t="str">
        <f>IFERROR(AVERAGEIFS(회원정보!$AD$2:$AD$36,회원정보!$AC$2:$AC$36,"="&amp;$A$92,회원정보!$K$2:$K$36,"&gt;=50",회원정보!$G$2:$G$36,"="&amp;$C$119,회원정보!$I$2:$I$36,"="&amp;J$1),"NV")</f>
        <v>NV</v>
      </c>
      <c r="K121" s="35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A2:A31"/>
    <mergeCell ref="B2:B7"/>
    <mergeCell ref="B8:B13"/>
    <mergeCell ref="B14:B19"/>
    <mergeCell ref="B20:B25"/>
    <mergeCell ref="B26:B31"/>
    <mergeCell ref="A62:A91"/>
    <mergeCell ref="B68:B73"/>
    <mergeCell ref="B80:B85"/>
    <mergeCell ref="A32:A61"/>
    <mergeCell ref="B32:B37"/>
    <mergeCell ref="B44:B49"/>
    <mergeCell ref="B56:B6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B38:B43"/>
    <mergeCell ref="C38:C40"/>
    <mergeCell ref="C41:C43"/>
    <mergeCell ref="C44:C46"/>
    <mergeCell ref="C47:C49"/>
    <mergeCell ref="B50:B55"/>
    <mergeCell ref="C50:C52"/>
    <mergeCell ref="C53:C55"/>
    <mergeCell ref="C56:C58"/>
    <mergeCell ref="C59:C61"/>
    <mergeCell ref="B62:B67"/>
    <mergeCell ref="C62:C64"/>
    <mergeCell ref="C65:C67"/>
    <mergeCell ref="C68:C70"/>
    <mergeCell ref="C71:C73"/>
    <mergeCell ref="B74:B79"/>
    <mergeCell ref="C74:C76"/>
    <mergeCell ref="C77:C79"/>
    <mergeCell ref="C80:C82"/>
    <mergeCell ref="C83:C85"/>
    <mergeCell ref="B86:B91"/>
    <mergeCell ref="C86:C88"/>
    <mergeCell ref="C89:C91"/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94" t="s">
        <v>4</v>
      </c>
      <c r="B1" s="95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96" t="s">
        <v>161</v>
      </c>
      <c r="B2" s="97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98" t="s">
        <v>162</v>
      </c>
      <c r="B3" s="99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00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96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96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96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96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98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회원정보</vt:lpstr>
      <vt:lpstr>회원정보_필터링(1)</vt:lpstr>
      <vt:lpstr>회원정보_필터링(2)</vt:lpstr>
      <vt:lpstr>회원정보_필터링(3)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2025-05-07T16:37:35Z</dcterms:modified>
</cp:coreProperties>
</file>